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Прил 1" sheetId="1" r:id="rId1"/>
    <sheet name="Прил 2" sheetId="5" r:id="rId2"/>
    <sheet name="Прил 3" sheetId="4" r:id="rId3"/>
    <sheet name="Прил 4" sheetId="2" r:id="rId4"/>
    <sheet name="Прил 5" sheetId="3" r:id="rId5"/>
  </sheets>
  <calcPr calcId="125725"/>
</workbook>
</file>

<file path=xl/calcChain.xml><?xml version="1.0" encoding="utf-8"?>
<calcChain xmlns="http://schemas.openxmlformats.org/spreadsheetml/2006/main">
  <c r="E40" i="5"/>
  <c r="F40"/>
  <c r="D40"/>
  <c r="E42" i="4"/>
  <c r="F42"/>
  <c r="D42"/>
  <c r="E16" i="5"/>
  <c r="F16"/>
  <c r="D16"/>
  <c r="E39"/>
  <c r="F39"/>
  <c r="D39"/>
  <c r="E30"/>
  <c r="F30"/>
  <c r="E25"/>
  <c r="F25"/>
  <c r="D22"/>
  <c r="E22"/>
  <c r="F22"/>
  <c r="D21"/>
  <c r="E21"/>
  <c r="F21"/>
  <c r="E26"/>
  <c r="E18"/>
  <c r="E47" i="2"/>
  <c r="D47"/>
  <c r="E46"/>
  <c r="F46"/>
  <c r="D46"/>
  <c r="E40" i="4"/>
  <c r="F40"/>
  <c r="D40"/>
  <c r="E35" l="1"/>
  <c r="F35"/>
  <c r="E36"/>
  <c r="F36"/>
  <c r="D36"/>
  <c r="D35"/>
  <c r="E33"/>
  <c r="F33"/>
  <c r="D33"/>
  <c r="D25"/>
  <c r="E25"/>
  <c r="F25"/>
  <c r="E23"/>
  <c r="F23"/>
  <c r="D23"/>
  <c r="D18"/>
  <c r="E19" l="1"/>
  <c r="F19"/>
  <c r="D19"/>
  <c r="E18"/>
  <c r="F18"/>
  <c r="E17"/>
  <c r="F17"/>
  <c r="D17"/>
  <c r="E22" l="1"/>
  <c r="F22"/>
  <c r="D22"/>
  <c r="E16"/>
  <c r="F16"/>
  <c r="D16"/>
  <c r="E13" l="1"/>
  <c r="F13"/>
  <c r="D13"/>
  <c r="E10"/>
  <c r="F10"/>
  <c r="D10"/>
  <c r="E38" i="2"/>
  <c r="F38"/>
  <c r="D38"/>
  <c r="E15" l="1"/>
  <c r="F15"/>
  <c r="D15"/>
  <c r="F18" i="5" l="1"/>
  <c r="D18"/>
  <c r="D26" l="1"/>
  <c r="F42" i="2"/>
  <c r="E42"/>
  <c r="D42"/>
  <c r="F35"/>
  <c r="E35"/>
  <c r="D35"/>
  <c r="F31"/>
  <c r="E31"/>
  <c r="D31"/>
  <c r="F20"/>
  <c r="E20"/>
  <c r="D20"/>
  <c r="F16"/>
  <c r="E16"/>
  <c r="D16"/>
  <c r="D25" i="5" s="1"/>
  <c r="D30" s="1"/>
  <c r="F26"/>
</calcChain>
</file>

<file path=xl/sharedStrings.xml><?xml version="1.0" encoding="utf-8"?>
<sst xmlns="http://schemas.openxmlformats.org/spreadsheetml/2006/main" count="493" uniqueCount="234">
  <si>
    <t>Приложение № 1</t>
  </si>
  <si>
    <t>к предложению о размере цен</t>
  </si>
  <si>
    <t>(тарифов), долгосрочных</t>
  </si>
  <si>
    <t>параметров регулирования</t>
  </si>
  <si>
    <t>Информация об организации</t>
  </si>
  <si>
    <t>Полное наименование</t>
  </si>
  <si>
    <t>Сокращенное наименование</t>
  </si>
  <si>
    <t>Место нахождения</t>
  </si>
  <si>
    <t>ИНН</t>
  </si>
  <si>
    <t>КПП</t>
  </si>
  <si>
    <t>Ф.И.О. руководителя</t>
  </si>
  <si>
    <t>Адрес электронной почты</t>
  </si>
  <si>
    <t>Факс</t>
  </si>
  <si>
    <t>Контактный телефон</t>
  </si>
  <si>
    <t>Фактический адрес</t>
  </si>
  <si>
    <t>№ п/п</t>
  </si>
  <si>
    <t>Наименование показателей</t>
  </si>
  <si>
    <t>Единица измерения</t>
  </si>
  <si>
    <t>Фактические показатели за год, предшествующий базовому периоду</t>
  </si>
  <si>
    <t>Предложения на расчетный период регулирования</t>
  </si>
  <si>
    <t>Приложение № 2</t>
  </si>
  <si>
    <t>Показатели, утвержденные на базовый период *</t>
  </si>
  <si>
    <t>* Базовый период- год, предшествующий расчетному периоду регулирования.</t>
  </si>
  <si>
    <t xml:space="preserve">Основные показатели деятельности организаций, относящихся к субъектам </t>
  </si>
  <si>
    <t xml:space="preserve">  естественных монополий, а также комерческого оператора оптового рынка</t>
  </si>
  <si>
    <t xml:space="preserve"> электрической энергии (мощности)</t>
  </si>
  <si>
    <t>1.</t>
  </si>
  <si>
    <t>Показатели эффективности деятельности организации</t>
  </si>
  <si>
    <t>1.1</t>
  </si>
  <si>
    <t>Выручка</t>
  </si>
  <si>
    <t xml:space="preserve">Прибыль (убыток) от продаж </t>
  </si>
  <si>
    <t>EBITDA (прибыль до  процентов, налогов и амортизации)</t>
  </si>
  <si>
    <t>Рентабельность продаж</t>
  </si>
  <si>
    <t>тыс. руб.</t>
  </si>
  <si>
    <t xml:space="preserve">Чистая прибыль (убыток) </t>
  </si>
  <si>
    <t>Показатели рентабельности организации</t>
  </si>
  <si>
    <t>1.2</t>
  </si>
  <si>
    <t>1.3</t>
  </si>
  <si>
    <t>1.4</t>
  </si>
  <si>
    <t>2.</t>
  </si>
  <si>
    <t>2.1</t>
  </si>
  <si>
    <t>3.</t>
  </si>
  <si>
    <t>Показатели регулируемых видов деятельности организации</t>
  </si>
  <si>
    <t>Заявленная мощность</t>
  </si>
  <si>
    <t>Объем полезного отпуска электроэнергии - всего</t>
  </si>
  <si>
    <t>Объем полезного отпуска электроэнергии населению и приравненным к нему категориям потребителей</t>
  </si>
  <si>
    <t>МВт</t>
  </si>
  <si>
    <t>тыс.кВт.ч</t>
  </si>
  <si>
    <t>Норматив потерь электрической энергии (с указанием реквизитов приказа Минэнерго России, которым утверждены нормативы)</t>
  </si>
  <si>
    <t>%</t>
  </si>
  <si>
    <t>Реквизиты программы энерго-эффективности (кем утверждена, дата утверждения, номер приказа)</t>
  </si>
  <si>
    <t>3.1</t>
  </si>
  <si>
    <t>3.2</t>
  </si>
  <si>
    <t>3.3</t>
  </si>
  <si>
    <t>3.4</t>
  </si>
  <si>
    <t>3.5</t>
  </si>
  <si>
    <t>Необходимая валовая выручка по регулируемым видам деятельности организации-всего</t>
  </si>
  <si>
    <t>Подконтрольные расходы- всего, в том числе:</t>
  </si>
  <si>
    <t>оплата труда</t>
  </si>
  <si>
    <t>ремонт основных фондов</t>
  </si>
  <si>
    <t>материальные затраты</t>
  </si>
  <si>
    <t>тыс.руб.</t>
  </si>
  <si>
    <t>4.</t>
  </si>
  <si>
    <t>4.1</t>
  </si>
  <si>
    <t>4.2</t>
  </si>
  <si>
    <t>Расходы, за исключением указанных в подпункте 4.1</t>
  </si>
  <si>
    <t>неподконтрольные расходы-всего</t>
  </si>
  <si>
    <t>Выпадающие, излишнеполученные доходы (расходы) прошлых лет</t>
  </si>
  <si>
    <t>Инвестиции, осуществляемые за счет тарифных источников</t>
  </si>
  <si>
    <t>Реквизиты инвестиционных программ (кем утверждена, дата утверждения, номер приказа)</t>
  </si>
  <si>
    <t>4.3</t>
  </si>
  <si>
    <t>4.4</t>
  </si>
  <si>
    <t>4.4.1</t>
  </si>
  <si>
    <t>Справочно:</t>
  </si>
  <si>
    <t>Объем условных единиц</t>
  </si>
  <si>
    <t>Операционные расходы на единицу</t>
  </si>
  <si>
    <t>у.е</t>
  </si>
  <si>
    <t>5.</t>
  </si>
  <si>
    <t>Показатели численности персонала и фонда оплаты труда</t>
  </si>
  <si>
    <t>Среднесписочная численность персонала</t>
  </si>
  <si>
    <t>Среднемясячная заработная плата на одного работника</t>
  </si>
  <si>
    <t>чел.</t>
  </si>
  <si>
    <t>тыс.руб на чел.</t>
  </si>
  <si>
    <t>5.1</t>
  </si>
  <si>
    <t>5.2</t>
  </si>
  <si>
    <t>5.3</t>
  </si>
  <si>
    <t>Реквизиты отраслевого тарифного соглашения (дата утверждения, срок действия)</t>
  </si>
  <si>
    <t>Уставный капитал (складочный капитал, уставный фонд, вклады товарищей)</t>
  </si>
  <si>
    <t>Анализ финансовой устойчивости по величине излишка (недостатка) собственных оборотных средств</t>
  </si>
  <si>
    <t>Основные показатели деятельности гарантирующих поставщиков</t>
  </si>
  <si>
    <t>Приложение № 3</t>
  </si>
  <si>
    <t>Объем полезного отпуска электрической энергии -всего, в том числе:</t>
  </si>
  <si>
    <t xml:space="preserve">населению и приравненным к нему категориям потребителей </t>
  </si>
  <si>
    <t>первое полугодие</t>
  </si>
  <si>
    <t>второе полугодие</t>
  </si>
  <si>
    <t>население, проживающее в городских населенных пунктах в домах, оборудованных в установленном порядке стационарными электроплитами</t>
  </si>
  <si>
    <t>население, проживающее в сельских населенных пунктах</t>
  </si>
  <si>
    <t>потребители, приравненные к населению</t>
  </si>
  <si>
    <t>1.1.1</t>
  </si>
  <si>
    <t>1.1.2</t>
  </si>
  <si>
    <t>1.1.3</t>
  </si>
  <si>
    <t>Потребителям, за исключением электрической энергии, поставляемой населению и приравненным к нему категориям потребителей</t>
  </si>
  <si>
    <t>Количество обслуживаемых договоров- всего, в том числе:</t>
  </si>
  <si>
    <t xml:space="preserve">с населением и приравненными к нему категориями потребителей </t>
  </si>
  <si>
    <t>с потребителями, за исключением электрической энергии, поставляемой населению и приравненным к нему категориям потребителей</t>
  </si>
  <si>
    <t>2.2</t>
  </si>
  <si>
    <t>штук</t>
  </si>
  <si>
    <t>Количество точек учета по обслуживаемым договорам-всего, в том числе:</t>
  </si>
  <si>
    <t xml:space="preserve">по населению и приравненными к нему категориями потребителей </t>
  </si>
  <si>
    <t>по потребителям, за исключением электрической энергии, поставляемой населению и приравненным к нему категориям потребителей</t>
  </si>
  <si>
    <t>Количество точек подключения</t>
  </si>
  <si>
    <t>Необходимая валовая выручка гарантирующего поставщика</t>
  </si>
  <si>
    <t>6.</t>
  </si>
  <si>
    <t>6.1</t>
  </si>
  <si>
    <t>6.2</t>
  </si>
  <si>
    <t>Показатели численности персонала и фонда оплаты труда по регулируемым видам деятельности</t>
  </si>
  <si>
    <t>тыс.руб. на чел.</t>
  </si>
  <si>
    <t>6.3</t>
  </si>
  <si>
    <t>Проценты по обслуживанию кредитов</t>
  </si>
  <si>
    <t>7.</t>
  </si>
  <si>
    <t>8.</t>
  </si>
  <si>
    <t>9.</t>
  </si>
  <si>
    <t>10.</t>
  </si>
  <si>
    <t>11.</t>
  </si>
  <si>
    <t>12.</t>
  </si>
  <si>
    <t>Резерв по сомнительным долгам</t>
  </si>
  <si>
    <t>Необходимые расходы из прибыли</t>
  </si>
  <si>
    <t>Чистая прибыль (убыток)</t>
  </si>
  <si>
    <t>Рентабельность продаж (величина прибыли от продаж в каждом рубле выручки)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</si>
  <si>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</si>
  <si>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 xml:space="preserve">тыс.руб. </t>
  </si>
  <si>
    <t>Приложение № 4</t>
  </si>
  <si>
    <t>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</si>
  <si>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</si>
  <si>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</si>
  <si>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</si>
  <si>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Полезный отпуск электрической энергии</t>
  </si>
  <si>
    <t>Отпуск тепловой энергии с коллекторов</t>
  </si>
  <si>
    <t>Отпуск тепловой энергии в сеть</t>
  </si>
  <si>
    <t>Необходимая валовая выручка- всего</t>
  </si>
  <si>
    <t>млн.кВт.ч</t>
  </si>
  <si>
    <t>тыс.Гкал</t>
  </si>
  <si>
    <t>млн.руб.</t>
  </si>
  <si>
    <t>7.1</t>
  </si>
  <si>
    <t>оносимая на электрическую энергию</t>
  </si>
  <si>
    <t>относимая на электрическую мощность</t>
  </si>
  <si>
    <t>относимая на тепловую энергию, отпускаемую с коллекторов источников</t>
  </si>
  <si>
    <t>7.2</t>
  </si>
  <si>
    <t>7.3</t>
  </si>
  <si>
    <t>Топливо-всего</t>
  </si>
  <si>
    <t>топливо на электрическую энергию</t>
  </si>
  <si>
    <t>удельный расход условного топлива на электрическую энергию</t>
  </si>
  <si>
    <t>8.1</t>
  </si>
  <si>
    <t>г/кВт.ч</t>
  </si>
  <si>
    <t>8.2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</si>
  <si>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</si>
  <si>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</si>
  <si>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</si>
  <si>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</si>
  <si>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Амортизация</t>
  </si>
  <si>
    <t>среднесписочная численность персонала</t>
  </si>
  <si>
    <t>среднемясячная заработная плата на одного работника</t>
  </si>
  <si>
    <t>реквизиты отраслевого тарифного соглашения (дата утверждения, срок действия)</t>
  </si>
  <si>
    <t>10.1</t>
  </si>
  <si>
    <t>10.2</t>
  </si>
  <si>
    <t>10.3</t>
  </si>
  <si>
    <t>Расходы на производство - всего</t>
  </si>
  <si>
    <t>11.1</t>
  </si>
  <si>
    <t>11.2</t>
  </si>
  <si>
    <t>11.3</t>
  </si>
  <si>
    <t>Объем перекрестного субсидирования - всего</t>
  </si>
  <si>
    <t>от производства электрической энергии</t>
  </si>
  <si>
    <t>от производства тепловой энергии</t>
  </si>
  <si>
    <t>13.</t>
  </si>
  <si>
    <t>Необходимые расходы из прибыли-всего</t>
  </si>
  <si>
    <t>оносимые на электрическую энергию</t>
  </si>
  <si>
    <t>относимые на электрическую мощность</t>
  </si>
  <si>
    <t>относимые на тепловую энергию, отпускаемую с коллекторов источников</t>
  </si>
  <si>
    <t>13.1</t>
  </si>
  <si>
    <t>13.2</t>
  </si>
  <si>
    <t>13.3</t>
  </si>
  <si>
    <t>14.1</t>
  </si>
  <si>
    <t>14.2</t>
  </si>
  <si>
    <t>14.3</t>
  </si>
  <si>
    <t>14.</t>
  </si>
  <si>
    <t>Капитальные вложения из прибыли ( с учетом налога на прибыль)-всего</t>
  </si>
  <si>
    <t>15.</t>
  </si>
  <si>
    <t>16.</t>
  </si>
  <si>
    <t>17.</t>
  </si>
  <si>
    <t>Приложение № 5</t>
  </si>
  <si>
    <t>Цены (тарифы) по регулируемым видам деятельности организации</t>
  </si>
  <si>
    <t>1-е полугодие</t>
  </si>
  <si>
    <t>2-е полугодие</t>
  </si>
  <si>
    <t>Услуги по передаче электрической энергии (мощности)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</si>
  <si>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</si>
  <si>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</si>
  <si>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</si>
  <si>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двухставочный тариф</t>
  </si>
  <si>
    <t xml:space="preserve">Для гарантирующих поставщиков </t>
  </si>
  <si>
    <t>величина сбытовой надбавки для тарифной группы потребителей "население" и приравненных к нему категорий потребителей</t>
  </si>
  <si>
    <t>руб./МВт.ч</t>
  </si>
  <si>
    <t>руб./МВт.мес.</t>
  </si>
  <si>
    <t>Для генерирующих объектов</t>
  </si>
  <si>
    <t>цена на элекрическую энергию</t>
  </si>
  <si>
    <t>в том числе топливная составляющая</t>
  </si>
  <si>
    <t>цена на генерирующую мощность</t>
  </si>
  <si>
    <t>средний одноставочный тариф на тепловую энергию</t>
  </si>
  <si>
    <t>одноставочный тариф на горячее водоснабжение</t>
  </si>
  <si>
    <t>руб./тыс.кВт.ч</t>
  </si>
  <si>
    <t>руб./Гкал</t>
  </si>
  <si>
    <t>Средний тариф на теплоноситель:</t>
  </si>
  <si>
    <t>вода</t>
  </si>
  <si>
    <t>руб./куб.м</t>
  </si>
  <si>
    <t>Открытое акционерное общество энергетики и электрификации "Чукотэнерго"</t>
  </si>
  <si>
    <t>ОАО "Чукотэнерго"</t>
  </si>
  <si>
    <t>Чукотский АО, г. Анадырь, ул. Рультытегина, д 35-а.</t>
  </si>
  <si>
    <t>Кузнецов Андрей Васильевич</t>
  </si>
  <si>
    <t>chener@chukotnet.ru</t>
  </si>
  <si>
    <t>(427 22) 2-05-49</t>
  </si>
  <si>
    <t>Анадырская ТЭЦ</t>
  </si>
  <si>
    <t>Чаунская ТЭЦ</t>
  </si>
  <si>
    <t>Эгвекинотская ГРЭС</t>
  </si>
  <si>
    <t>-</t>
  </si>
  <si>
    <t>Инвест. программа ОАО "Чукотэнерго" на 2014г. утверждена Департаментом промышленной политики и ЖКХ 30.10.2014г.</t>
  </si>
  <si>
    <t>Инвестиционная программа ОАО "Чукотэнерго" на 2015-2017гг. Утверждена Департаментом промышленной политики и ЖКХ 14.05.2014г.</t>
  </si>
  <si>
    <t>10,39%
Приказ Министерства энергетики РФ от 28.11.2014г.</t>
  </si>
  <si>
    <t>Программа на 2015-2020гг утверждена 12.03.2015г.</t>
  </si>
  <si>
    <t>Отраслевое тарифное соглашение в электроэнергетике на 2013-2015гг утверждено 18.03.2013г.</t>
  </si>
  <si>
    <t>(427 22) 2-27-83</t>
  </si>
  <si>
    <t>Инвест. Программа ОАО "Чукотэнерго" на 2015-2017гг. Утверждена Департаментом промышленной политики и ЖКХ 14.05.2014г.</t>
  </si>
  <si>
    <t>Приказ Министерства энергетики РФ от 30.10.2014г.
№ 804</t>
  </si>
  <si>
    <t>Инвест. Программа ОАО "Чукотэнерго" на 2013г.утверждена Департаментом промышленной политики и ЖКХ 29.03.2013г.</t>
  </si>
  <si>
    <t>Программа на 2013-2018гг утверждена 25.07.2013г.</t>
  </si>
  <si>
    <t>Инвест. программа ОАО "Чукотэнерго" на 2015-2017гг. Утверждена Департаментом промышленной политики и ЖКХ 14.05.2014г.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</si>
</sst>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(* #,##0.00_);_(* \(#,##0.00\);_(* &quot;-&quot;??_);_(@_)"/>
    <numFmt numFmtId="165" formatCode="_(* #,##0_);_(* \(#,##0\);_(* &quot;-&quot;??_);_(@_)"/>
    <numFmt numFmtId="166" formatCode="0.0"/>
  </numFmts>
  <fonts count="8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/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 indent="1"/>
    </xf>
    <xf numFmtId="49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5" fillId="0" borderId="1" xfId="2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" fontId="5" fillId="0" borderId="0" xfId="0" applyNumberFormat="1" applyFont="1"/>
    <xf numFmtId="10" fontId="5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164" fontId="5" fillId="0" borderId="1" xfId="2" applyFont="1" applyBorder="1" applyAlignment="1">
      <alignment horizontal="left" vertical="center" wrapText="1"/>
    </xf>
    <xf numFmtId="43" fontId="5" fillId="0" borderId="0" xfId="0" applyNumberFormat="1" applyFont="1"/>
    <xf numFmtId="166" fontId="5" fillId="0" borderId="0" xfId="0" applyNumberFormat="1" applyFont="1"/>
    <xf numFmtId="2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2" xfId="1" applyBorder="1" applyAlignment="1" applyProtection="1">
      <alignment horizontal="center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ener@chukotnet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tabSelected="1" workbookViewId="0">
      <selection activeCell="A6" sqref="A6:H6"/>
    </sheetView>
  </sheetViews>
  <sheetFormatPr defaultRowHeight="15"/>
  <cols>
    <col min="1" max="1" width="9.140625" style="1"/>
    <col min="2" max="2" width="18" style="1" customWidth="1"/>
    <col min="3" max="8" width="13.85546875" style="1" customWidth="1"/>
    <col min="9" max="16384" width="9.140625" style="1"/>
  </cols>
  <sheetData>
    <row r="1" spans="1:9">
      <c r="E1" s="2"/>
      <c r="F1" s="2"/>
      <c r="G1" s="2" t="s">
        <v>0</v>
      </c>
    </row>
    <row r="2" spans="1:9">
      <c r="E2" s="2"/>
      <c r="F2" s="2"/>
      <c r="G2" s="2" t="s">
        <v>1</v>
      </c>
    </row>
    <row r="3" spans="1:9">
      <c r="E3" s="2"/>
      <c r="F3" s="2"/>
      <c r="G3" s="2" t="s">
        <v>2</v>
      </c>
    </row>
    <row r="4" spans="1:9">
      <c r="E4" s="2"/>
      <c r="F4" s="2"/>
      <c r="G4" s="2" t="s">
        <v>3</v>
      </c>
    </row>
    <row r="6" spans="1:9">
      <c r="A6" s="39" t="s">
        <v>4</v>
      </c>
      <c r="B6" s="39"/>
      <c r="C6" s="39"/>
      <c r="D6" s="39"/>
      <c r="E6" s="39"/>
      <c r="F6" s="39"/>
      <c r="G6" s="39"/>
      <c r="H6" s="39"/>
      <c r="I6" s="4"/>
    </row>
    <row r="8" spans="1:9">
      <c r="A8" s="3" t="s">
        <v>5</v>
      </c>
      <c r="B8" s="3"/>
      <c r="C8" s="36" t="s">
        <v>213</v>
      </c>
      <c r="D8" s="37"/>
      <c r="E8" s="37"/>
      <c r="F8" s="37"/>
      <c r="G8" s="37"/>
      <c r="H8" s="38"/>
    </row>
    <row r="9" spans="1:9">
      <c r="A9" s="36"/>
      <c r="B9" s="37"/>
      <c r="C9" s="37"/>
      <c r="D9" s="37"/>
      <c r="E9" s="37"/>
      <c r="F9" s="37"/>
      <c r="G9" s="37"/>
      <c r="H9" s="38"/>
    </row>
    <row r="10" spans="1:9">
      <c r="A10" s="3" t="s">
        <v>6</v>
      </c>
      <c r="B10" s="3"/>
      <c r="C10" s="36" t="s">
        <v>214</v>
      </c>
      <c r="D10" s="37"/>
      <c r="E10" s="37"/>
      <c r="F10" s="37"/>
      <c r="G10" s="37"/>
      <c r="H10" s="38"/>
    </row>
    <row r="11" spans="1:9">
      <c r="A11" s="36"/>
      <c r="B11" s="37"/>
      <c r="C11" s="37"/>
      <c r="D11" s="37"/>
      <c r="E11" s="37"/>
      <c r="F11" s="37"/>
      <c r="G11" s="37"/>
      <c r="H11" s="38"/>
    </row>
    <row r="12" spans="1:9">
      <c r="A12" s="3" t="s">
        <v>7</v>
      </c>
      <c r="B12" s="3"/>
      <c r="C12" s="36" t="s">
        <v>215</v>
      </c>
      <c r="D12" s="37"/>
      <c r="E12" s="37"/>
      <c r="F12" s="37"/>
      <c r="G12" s="37"/>
      <c r="H12" s="38"/>
    </row>
    <row r="13" spans="1:9">
      <c r="A13" s="36"/>
      <c r="B13" s="37"/>
      <c r="C13" s="37"/>
      <c r="D13" s="37"/>
      <c r="E13" s="37"/>
      <c r="F13" s="37"/>
      <c r="G13" s="37"/>
      <c r="H13" s="38"/>
    </row>
    <row r="14" spans="1:9">
      <c r="A14" s="3" t="s">
        <v>14</v>
      </c>
      <c r="B14" s="3"/>
      <c r="C14" s="36" t="s">
        <v>215</v>
      </c>
      <c r="D14" s="37"/>
      <c r="E14" s="37"/>
      <c r="F14" s="37"/>
      <c r="G14" s="37"/>
      <c r="H14" s="38"/>
    </row>
    <row r="15" spans="1:9">
      <c r="A15" s="36"/>
      <c r="B15" s="37"/>
      <c r="C15" s="37"/>
      <c r="D15" s="37"/>
      <c r="E15" s="37"/>
      <c r="F15" s="37"/>
      <c r="G15" s="37"/>
      <c r="H15" s="38"/>
    </row>
    <row r="16" spans="1:9">
      <c r="A16" s="41" t="s">
        <v>8</v>
      </c>
      <c r="B16" s="42"/>
      <c r="C16" s="36">
        <v>8700000339</v>
      </c>
      <c r="D16" s="37"/>
      <c r="E16" s="37"/>
      <c r="F16" s="37"/>
      <c r="G16" s="37"/>
      <c r="H16" s="38"/>
    </row>
    <row r="17" spans="1:8">
      <c r="A17" s="36"/>
      <c r="B17" s="37"/>
      <c r="C17" s="37"/>
      <c r="D17" s="37"/>
      <c r="E17" s="37"/>
      <c r="F17" s="37"/>
      <c r="G17" s="37"/>
      <c r="H17" s="38"/>
    </row>
    <row r="18" spans="1:8">
      <c r="A18" s="41" t="s">
        <v>9</v>
      </c>
      <c r="B18" s="42"/>
      <c r="C18" s="36">
        <v>870901001</v>
      </c>
      <c r="D18" s="37"/>
      <c r="E18" s="37"/>
      <c r="F18" s="37"/>
      <c r="G18" s="37"/>
      <c r="H18" s="38"/>
    </row>
    <row r="19" spans="1:8">
      <c r="A19" s="36"/>
      <c r="B19" s="37"/>
      <c r="C19" s="37"/>
      <c r="D19" s="37"/>
      <c r="E19" s="37"/>
      <c r="F19" s="37"/>
      <c r="G19" s="37"/>
      <c r="H19" s="38"/>
    </row>
    <row r="20" spans="1:8">
      <c r="A20" s="3" t="s">
        <v>10</v>
      </c>
      <c r="B20" s="3"/>
      <c r="C20" s="36" t="s">
        <v>216</v>
      </c>
      <c r="D20" s="37"/>
      <c r="E20" s="37"/>
      <c r="F20" s="37"/>
      <c r="G20" s="37"/>
      <c r="H20" s="38"/>
    </row>
    <row r="21" spans="1:8">
      <c r="A21" s="36"/>
      <c r="B21" s="37"/>
      <c r="C21" s="37"/>
      <c r="D21" s="37"/>
      <c r="E21" s="37"/>
      <c r="F21" s="37"/>
      <c r="G21" s="37"/>
      <c r="H21" s="38"/>
    </row>
    <row r="22" spans="1:8">
      <c r="A22" s="3" t="s">
        <v>11</v>
      </c>
      <c r="B22" s="3"/>
      <c r="C22" s="40" t="s">
        <v>217</v>
      </c>
      <c r="D22" s="37"/>
      <c r="E22" s="37"/>
      <c r="F22" s="37"/>
      <c r="G22" s="37"/>
      <c r="H22" s="38"/>
    </row>
    <row r="23" spans="1:8">
      <c r="A23" s="36"/>
      <c r="B23" s="37"/>
      <c r="C23" s="37"/>
      <c r="D23" s="37"/>
      <c r="E23" s="37"/>
      <c r="F23" s="37"/>
      <c r="G23" s="37"/>
      <c r="H23" s="38"/>
    </row>
    <row r="24" spans="1:8">
      <c r="A24" s="3" t="s">
        <v>13</v>
      </c>
      <c r="B24" s="3"/>
      <c r="C24" s="36" t="s">
        <v>228</v>
      </c>
      <c r="D24" s="37"/>
      <c r="E24" s="37"/>
      <c r="F24" s="37"/>
      <c r="G24" s="37"/>
      <c r="H24" s="38"/>
    </row>
    <row r="25" spans="1:8">
      <c r="A25" s="36"/>
      <c r="B25" s="37"/>
      <c r="C25" s="37"/>
      <c r="D25" s="37"/>
      <c r="E25" s="37"/>
      <c r="F25" s="37"/>
      <c r="G25" s="37"/>
      <c r="H25" s="38"/>
    </row>
    <row r="26" spans="1:8">
      <c r="A26" s="41" t="s">
        <v>12</v>
      </c>
      <c r="B26" s="42"/>
      <c r="C26" s="36" t="s">
        <v>218</v>
      </c>
      <c r="D26" s="37"/>
      <c r="E26" s="37"/>
      <c r="F26" s="37"/>
      <c r="G26" s="37"/>
      <c r="H26" s="38"/>
    </row>
  </sheetData>
  <mergeCells count="23">
    <mergeCell ref="C20:H20"/>
    <mergeCell ref="C22:H22"/>
    <mergeCell ref="C26:H26"/>
    <mergeCell ref="A16:B16"/>
    <mergeCell ref="A18:B18"/>
    <mergeCell ref="A26:B26"/>
    <mergeCell ref="A21:H21"/>
    <mergeCell ref="A23:H23"/>
    <mergeCell ref="A25:H25"/>
    <mergeCell ref="C24:H24"/>
    <mergeCell ref="A15:H15"/>
    <mergeCell ref="A17:H17"/>
    <mergeCell ref="A19:H19"/>
    <mergeCell ref="A9:H9"/>
    <mergeCell ref="A11:H11"/>
    <mergeCell ref="C14:H14"/>
    <mergeCell ref="C16:H16"/>
    <mergeCell ref="C18:H18"/>
    <mergeCell ref="C8:H8"/>
    <mergeCell ref="C10:H10"/>
    <mergeCell ref="A6:H6"/>
    <mergeCell ref="C12:H12"/>
    <mergeCell ref="A13:H13"/>
  </mergeCells>
  <phoneticPr fontId="0" type="noConversion"/>
  <hyperlinks>
    <hyperlink ref="C22" r:id="rId1"/>
  </hyperlinks>
  <pageMargins left="0.98425196850393704" right="0.59055118110236227" top="0.78740157480314965" bottom="0.78740157480314965" header="0.51181102362204722" footer="0.51181102362204722"/>
  <pageSetup paperSize="9" scale="7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opLeftCell="A28" workbookViewId="0">
      <selection activeCell="D33" sqref="D33"/>
    </sheetView>
  </sheetViews>
  <sheetFormatPr defaultRowHeight="15.75"/>
  <cols>
    <col min="1" max="1" width="5" style="6" customWidth="1"/>
    <col min="2" max="2" width="30" style="6" customWidth="1"/>
    <col min="3" max="3" width="12.140625" style="6" customWidth="1"/>
    <col min="4" max="4" width="17.28515625" style="6" customWidth="1"/>
    <col min="5" max="5" width="18.42578125" style="6" customWidth="1"/>
    <col min="6" max="6" width="16.140625" style="6" customWidth="1"/>
    <col min="7" max="7" width="9.140625" style="6"/>
    <col min="8" max="9" width="13.85546875" style="6" bestFit="1" customWidth="1"/>
    <col min="10" max="16384" width="9.140625" style="6"/>
  </cols>
  <sheetData>
    <row r="1" spans="1:10">
      <c r="E1" s="6" t="s">
        <v>20</v>
      </c>
    </row>
    <row r="2" spans="1:10">
      <c r="E2" s="6" t="s">
        <v>1</v>
      </c>
    </row>
    <row r="3" spans="1:10">
      <c r="E3" s="6" t="s">
        <v>2</v>
      </c>
    </row>
    <row r="4" spans="1:10">
      <c r="E4" s="6" t="s">
        <v>3</v>
      </c>
    </row>
    <row r="6" spans="1:10">
      <c r="A6" s="43" t="s">
        <v>23</v>
      </c>
      <c r="B6" s="43"/>
      <c r="C6" s="43"/>
      <c r="D6" s="43"/>
      <c r="E6" s="43"/>
      <c r="F6" s="43"/>
    </row>
    <row r="7" spans="1:10">
      <c r="A7" s="43" t="s">
        <v>24</v>
      </c>
      <c r="B7" s="43"/>
      <c r="C7" s="43"/>
      <c r="D7" s="43"/>
      <c r="E7" s="43"/>
      <c r="F7" s="43"/>
    </row>
    <row r="8" spans="1:10">
      <c r="A8" s="43" t="s">
        <v>25</v>
      </c>
      <c r="B8" s="43"/>
      <c r="C8" s="43"/>
      <c r="D8" s="43"/>
      <c r="E8" s="43"/>
      <c r="F8" s="43"/>
    </row>
    <row r="9" spans="1:10">
      <c r="D9" s="20"/>
      <c r="E9" s="15"/>
      <c r="F9" s="15"/>
    </row>
    <row r="10" spans="1:10" ht="79.5" customHeight="1">
      <c r="A10" s="5" t="s">
        <v>15</v>
      </c>
      <c r="B10" s="5" t="s">
        <v>16</v>
      </c>
      <c r="C10" s="5" t="s">
        <v>17</v>
      </c>
      <c r="D10" s="5" t="s">
        <v>18</v>
      </c>
      <c r="E10" s="5" t="s">
        <v>21</v>
      </c>
      <c r="F10" s="5" t="s">
        <v>19</v>
      </c>
    </row>
    <row r="11" spans="1:10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10" ht="36.75" customHeight="1">
      <c r="A12" s="10" t="s">
        <v>26</v>
      </c>
      <c r="B12" s="9" t="s">
        <v>27</v>
      </c>
      <c r="C12" s="7"/>
      <c r="D12" s="7"/>
      <c r="E12" s="5"/>
      <c r="F12" s="5"/>
    </row>
    <row r="13" spans="1:10">
      <c r="A13" s="10" t="s">
        <v>28</v>
      </c>
      <c r="B13" s="9" t="s">
        <v>29</v>
      </c>
      <c r="C13" s="5" t="s">
        <v>33</v>
      </c>
      <c r="D13" s="16">
        <v>3630692.9804707943</v>
      </c>
      <c r="E13" s="29">
        <v>4241601.8050375003</v>
      </c>
      <c r="F13" s="29">
        <v>4795256.4898374276</v>
      </c>
    </row>
    <row r="14" spans="1:10" ht="20.25" customHeight="1">
      <c r="A14" s="10" t="s">
        <v>36</v>
      </c>
      <c r="B14" s="9" t="s">
        <v>30</v>
      </c>
      <c r="C14" s="5" t="s">
        <v>33</v>
      </c>
      <c r="D14" s="16">
        <v>-1703739.535529206</v>
      </c>
      <c r="E14" s="29">
        <v>-1400936</v>
      </c>
      <c r="F14" s="29">
        <v>-1227313.403173974</v>
      </c>
    </row>
    <row r="15" spans="1:10" ht="47.25">
      <c r="A15" s="10" t="s">
        <v>37</v>
      </c>
      <c r="B15" s="9" t="s">
        <v>31</v>
      </c>
      <c r="C15" s="5" t="s">
        <v>33</v>
      </c>
      <c r="D15" s="16">
        <v>-330856.07672920602</v>
      </c>
      <c r="E15" s="29">
        <v>-37165</v>
      </c>
      <c r="F15" s="29">
        <v>219142.74682602609</v>
      </c>
      <c r="H15" s="30"/>
    </row>
    <row r="16" spans="1:10">
      <c r="A16" s="10" t="s">
        <v>38</v>
      </c>
      <c r="B16" s="9" t="s">
        <v>34</v>
      </c>
      <c r="C16" s="5" t="s">
        <v>33</v>
      </c>
      <c r="D16" s="16">
        <f>'Прил 3'!D41</f>
        <v>-425783.01672920596</v>
      </c>
      <c r="E16" s="16">
        <f>'Прил 3'!E41</f>
        <v>-270903.34292019927</v>
      </c>
      <c r="F16" s="16">
        <f>'Прил 3'!F41</f>
        <v>1051.5540642723345</v>
      </c>
      <c r="H16" s="31"/>
      <c r="I16" s="31"/>
      <c r="J16" s="31"/>
    </row>
    <row r="17" spans="1:7" ht="31.5" customHeight="1">
      <c r="A17" s="10" t="s">
        <v>39</v>
      </c>
      <c r="B17" s="9" t="s">
        <v>35</v>
      </c>
      <c r="C17" s="5"/>
      <c r="D17" s="5"/>
      <c r="E17" s="5"/>
      <c r="F17" s="5"/>
    </row>
    <row r="18" spans="1:7">
      <c r="A18" s="10" t="s">
        <v>40</v>
      </c>
      <c r="B18" s="9" t="s">
        <v>32</v>
      </c>
      <c r="C18" s="5" t="s">
        <v>49</v>
      </c>
      <c r="D18" s="17">
        <f>D16/D13%</f>
        <v>-11.727320900430264</v>
      </c>
      <c r="E18" s="17">
        <f t="shared" ref="E18" si="0">E16/E13%</f>
        <v>-6.3868169472783451</v>
      </c>
      <c r="F18" s="17">
        <f t="shared" ref="F18" si="1">F16/F13%</f>
        <v>2.1929047309583748E-2</v>
      </c>
    </row>
    <row r="19" spans="1:7" ht="47.25">
      <c r="A19" s="10" t="s">
        <v>41</v>
      </c>
      <c r="B19" s="9" t="s">
        <v>42</v>
      </c>
      <c r="C19" s="5"/>
      <c r="D19" s="5"/>
      <c r="E19" s="5"/>
      <c r="F19" s="5"/>
    </row>
    <row r="20" spans="1:7">
      <c r="A20" s="10" t="s">
        <v>51</v>
      </c>
      <c r="B20" s="9" t="s">
        <v>43</v>
      </c>
      <c r="C20" s="5" t="s">
        <v>46</v>
      </c>
      <c r="D20" s="21">
        <v>153.15</v>
      </c>
      <c r="E20" s="21">
        <v>153.15</v>
      </c>
      <c r="F20" s="21">
        <v>153.15</v>
      </c>
    </row>
    <row r="21" spans="1:7" ht="31.5">
      <c r="A21" s="10" t="s">
        <v>52</v>
      </c>
      <c r="B21" s="9" t="s">
        <v>44</v>
      </c>
      <c r="C21" s="5" t="s">
        <v>47</v>
      </c>
      <c r="D21" s="24">
        <f>'Прил 3'!D10</f>
        <v>316497.00000000006</v>
      </c>
      <c r="E21" s="24">
        <f>'Прил 3'!E10</f>
        <v>326428</v>
      </c>
      <c r="F21" s="24">
        <f>'Прил 3'!F10</f>
        <v>316580.99999999994</v>
      </c>
    </row>
    <row r="22" spans="1:7" ht="63.75" customHeight="1">
      <c r="A22" s="10" t="s">
        <v>53</v>
      </c>
      <c r="B22" s="9" t="s">
        <v>45</v>
      </c>
      <c r="C22" s="5" t="s">
        <v>47</v>
      </c>
      <c r="D22" s="18">
        <f>'Прил 3'!D11</f>
        <v>32717</v>
      </c>
      <c r="E22" s="18">
        <f>'Прил 3'!E11</f>
        <v>33863</v>
      </c>
      <c r="F22" s="18">
        <f>'Прил 3'!F11</f>
        <v>32742</v>
      </c>
    </row>
    <row r="23" spans="1:7" ht="94.5">
      <c r="A23" s="10" t="s">
        <v>54</v>
      </c>
      <c r="B23" s="9" t="s">
        <v>48</v>
      </c>
      <c r="C23" s="5" t="s">
        <v>49</v>
      </c>
      <c r="D23" s="5" t="s">
        <v>222</v>
      </c>
      <c r="E23" s="22" t="s">
        <v>225</v>
      </c>
      <c r="F23" s="22" t="s">
        <v>222</v>
      </c>
    </row>
    <row r="24" spans="1:7" ht="78.75">
      <c r="A24" s="10" t="s">
        <v>55</v>
      </c>
      <c r="B24" s="9" t="s">
        <v>50</v>
      </c>
      <c r="C24" s="5"/>
      <c r="D24" s="22" t="s">
        <v>232</v>
      </c>
      <c r="E24" s="22" t="s">
        <v>226</v>
      </c>
      <c r="F24" s="22" t="s">
        <v>226</v>
      </c>
    </row>
    <row r="25" spans="1:7" ht="60.75" customHeight="1">
      <c r="A25" s="10" t="s">
        <v>62</v>
      </c>
      <c r="B25" s="9" t="s">
        <v>56</v>
      </c>
      <c r="C25" s="5" t="s">
        <v>61</v>
      </c>
      <c r="D25" s="18">
        <f>'Прил 4'!D16*1000</f>
        <v>3735298.5739492546</v>
      </c>
      <c r="E25" s="18">
        <f>'Прил 4'!E16*1000</f>
        <v>4380708.4298180165</v>
      </c>
      <c r="F25" s="18">
        <f>'Прил 4'!F16*1000</f>
        <v>5917412.9028358711</v>
      </c>
    </row>
    <row r="26" spans="1:7" ht="31.5">
      <c r="A26" s="10" t="s">
        <v>63</v>
      </c>
      <c r="B26" s="9" t="s">
        <v>57</v>
      </c>
      <c r="C26" s="5" t="s">
        <v>61</v>
      </c>
      <c r="D26" s="16">
        <f>SUM(D27:D29)</f>
        <v>1217473.4714296395</v>
      </c>
      <c r="E26" s="16">
        <f>SUM(E27:E29)</f>
        <v>1305283.1581214385</v>
      </c>
      <c r="F26" s="16">
        <f>SUM(F27:F29)</f>
        <v>1691160.1778898616</v>
      </c>
    </row>
    <row r="27" spans="1:7">
      <c r="A27" s="10"/>
      <c r="B27" s="11" t="s">
        <v>58</v>
      </c>
      <c r="C27" s="5" t="s">
        <v>61</v>
      </c>
      <c r="D27" s="16">
        <v>958606.67142963945</v>
      </c>
      <c r="E27" s="16">
        <v>1045195.3220983262</v>
      </c>
      <c r="F27" s="16">
        <v>1319046.2778898617</v>
      </c>
    </row>
    <row r="28" spans="1:7" ht="17.25" customHeight="1">
      <c r="A28" s="10"/>
      <c r="B28" s="11" t="s">
        <v>59</v>
      </c>
      <c r="C28" s="5" t="s">
        <v>61</v>
      </c>
      <c r="D28" s="16">
        <v>155949.24</v>
      </c>
      <c r="E28" s="16">
        <v>152132</v>
      </c>
      <c r="F28" s="16">
        <v>237044</v>
      </c>
    </row>
    <row r="29" spans="1:7">
      <c r="A29" s="10"/>
      <c r="B29" s="11" t="s">
        <v>60</v>
      </c>
      <c r="C29" s="5" t="s">
        <v>61</v>
      </c>
      <c r="D29" s="16">
        <v>102917.56</v>
      </c>
      <c r="E29" s="16">
        <v>107955.8360231124</v>
      </c>
      <c r="F29" s="16">
        <v>135069.90000000002</v>
      </c>
      <c r="G29" s="25"/>
    </row>
    <row r="30" spans="1:7" ht="31.5">
      <c r="A30" s="10" t="s">
        <v>64</v>
      </c>
      <c r="B30" s="9" t="s">
        <v>65</v>
      </c>
      <c r="C30" s="5" t="s">
        <v>61</v>
      </c>
      <c r="D30" s="16">
        <f>D25-D26</f>
        <v>2517825.1025196151</v>
      </c>
      <c r="E30" s="16">
        <f t="shared" ref="E30" si="2">E25-E26-E32</f>
        <v>3013498.2716965778</v>
      </c>
      <c r="F30" s="16">
        <f>F25-F26-F32</f>
        <v>3879829.954946009</v>
      </c>
    </row>
    <row r="31" spans="1:7" ht="31.5">
      <c r="A31" s="10"/>
      <c r="B31" s="9" t="s">
        <v>66</v>
      </c>
      <c r="C31" s="5" t="s">
        <v>61</v>
      </c>
      <c r="D31" s="5"/>
      <c r="E31" s="5"/>
      <c r="F31" s="5"/>
    </row>
    <row r="32" spans="1:7" ht="47.25">
      <c r="A32" s="10" t="s">
        <v>70</v>
      </c>
      <c r="B32" s="9" t="s">
        <v>67</v>
      </c>
      <c r="C32" s="5" t="s">
        <v>61</v>
      </c>
      <c r="D32" s="18" t="s">
        <v>222</v>
      </c>
      <c r="E32" s="16">
        <v>61927</v>
      </c>
      <c r="F32" s="16">
        <v>346422.77</v>
      </c>
    </row>
    <row r="33" spans="1:9" ht="47.25">
      <c r="A33" s="12" t="s">
        <v>71</v>
      </c>
      <c r="B33" s="9" t="s">
        <v>68</v>
      </c>
      <c r="C33" s="5" t="s">
        <v>61</v>
      </c>
      <c r="D33" s="16">
        <v>67955.430000000008</v>
      </c>
      <c r="E33" s="16">
        <v>237673.65481000001</v>
      </c>
      <c r="F33" s="16">
        <v>225662.64700495088</v>
      </c>
    </row>
    <row r="34" spans="1:9" ht="135">
      <c r="A34" s="12" t="s">
        <v>72</v>
      </c>
      <c r="B34" s="9" t="s">
        <v>69</v>
      </c>
      <c r="C34" s="13"/>
      <c r="D34" s="27" t="s">
        <v>231</v>
      </c>
      <c r="E34" s="27" t="s">
        <v>224</v>
      </c>
      <c r="F34" s="27" t="s">
        <v>224</v>
      </c>
    </row>
    <row r="35" spans="1:9">
      <c r="A35" s="12"/>
      <c r="B35" s="9" t="s">
        <v>73</v>
      </c>
      <c r="C35" s="13"/>
      <c r="D35" s="13"/>
      <c r="E35" s="5"/>
      <c r="F35" s="5"/>
    </row>
    <row r="36" spans="1:9">
      <c r="A36" s="10"/>
      <c r="B36" s="9" t="s">
        <v>74</v>
      </c>
      <c r="C36" s="13" t="s">
        <v>76</v>
      </c>
      <c r="D36" s="18">
        <v>3059.3366999999998</v>
      </c>
      <c r="E36" s="18">
        <v>3059.3366999999998</v>
      </c>
      <c r="F36" s="18">
        <v>3059.3366999999998</v>
      </c>
    </row>
    <row r="37" spans="1:9" ht="31.5">
      <c r="A37" s="10"/>
      <c r="B37" s="9" t="s">
        <v>75</v>
      </c>
      <c r="C37" s="13" t="s">
        <v>61</v>
      </c>
      <c r="D37" s="32">
        <v>114.72480549199085</v>
      </c>
      <c r="E37" s="32">
        <v>88.82125456771621</v>
      </c>
      <c r="F37" s="32">
        <v>185.49036262374167</v>
      </c>
    </row>
    <row r="38" spans="1:9" ht="47.25">
      <c r="A38" s="10" t="s">
        <v>77</v>
      </c>
      <c r="B38" s="9" t="s">
        <v>78</v>
      </c>
      <c r="C38" s="13"/>
      <c r="D38" s="13"/>
      <c r="E38" s="5"/>
      <c r="F38" s="5"/>
    </row>
    <row r="39" spans="1:9" ht="31.5">
      <c r="A39" s="10" t="s">
        <v>83</v>
      </c>
      <c r="B39" s="9" t="s">
        <v>79</v>
      </c>
      <c r="C39" s="5" t="s">
        <v>81</v>
      </c>
      <c r="D39" s="18">
        <f>'Прил 3'!D35</f>
        <v>1110</v>
      </c>
      <c r="E39" s="18">
        <f>'Прил 3'!E35</f>
        <v>1103</v>
      </c>
      <c r="F39" s="18">
        <f>'Прил 3'!F35</f>
        <v>1154</v>
      </c>
    </row>
    <row r="40" spans="1:9" ht="30" customHeight="1">
      <c r="A40" s="10" t="s">
        <v>84</v>
      </c>
      <c r="B40" s="9" t="s">
        <v>80</v>
      </c>
      <c r="C40" s="5" t="s">
        <v>82</v>
      </c>
      <c r="D40" s="16">
        <f>'Прил 3'!D36</f>
        <v>68.935308306382964</v>
      </c>
      <c r="E40" s="16">
        <f>'Прил 3'!E36</f>
        <v>75.872726897562288</v>
      </c>
      <c r="F40" s="16">
        <f>'Прил 3'!F36</f>
        <v>91.626058346217519</v>
      </c>
    </row>
    <row r="41" spans="1:9" ht="114.75" customHeight="1">
      <c r="A41" s="10" t="s">
        <v>85</v>
      </c>
      <c r="B41" s="9" t="s">
        <v>86</v>
      </c>
      <c r="C41" s="5"/>
      <c r="D41" s="44" t="s">
        <v>227</v>
      </c>
      <c r="E41" s="45"/>
      <c r="F41" s="46"/>
    </row>
    <row r="42" spans="1:9">
      <c r="A42" s="10"/>
      <c r="B42" s="9" t="s">
        <v>73</v>
      </c>
      <c r="C42" s="5"/>
      <c r="D42" s="5"/>
      <c r="E42" s="5"/>
      <c r="F42" s="5"/>
      <c r="H42" s="26"/>
      <c r="I42" s="26"/>
    </row>
    <row r="43" spans="1:9" ht="63">
      <c r="A43" s="10"/>
      <c r="B43" s="9" t="s">
        <v>87</v>
      </c>
      <c r="C43" s="5" t="s">
        <v>61</v>
      </c>
      <c r="D43" s="16">
        <v>161586.122</v>
      </c>
      <c r="E43" s="16">
        <v>161586.122</v>
      </c>
      <c r="F43" s="16">
        <v>161586.122</v>
      </c>
    </row>
    <row r="44" spans="1:9" ht="78.75">
      <c r="A44" s="10"/>
      <c r="B44" s="9" t="s">
        <v>88</v>
      </c>
      <c r="C44" s="5" t="s">
        <v>61</v>
      </c>
      <c r="D44" s="5" t="s">
        <v>222</v>
      </c>
      <c r="E44" s="5" t="s">
        <v>222</v>
      </c>
      <c r="F44" s="5" t="s">
        <v>222</v>
      </c>
    </row>
    <row r="46" spans="1:9">
      <c r="A46" s="6" t="s">
        <v>22</v>
      </c>
    </row>
  </sheetData>
  <mergeCells count="4">
    <mergeCell ref="A6:F6"/>
    <mergeCell ref="A7:F7"/>
    <mergeCell ref="A8:F8"/>
    <mergeCell ref="D41:F41"/>
  </mergeCells>
  <phoneticPr fontId="3" type="noConversion"/>
  <printOptions horizontalCentered="1"/>
  <pageMargins left="0.39370078740157483" right="0.39370078740157483" top="0.39370078740157483" bottom="0.59055118110236227" header="0.51181102362204722" footer="0.51181102362204722"/>
  <pageSetup paperSize="9" scale="92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zoomScale="96" zoomScaleNormal="96" workbookViewId="0">
      <pane xSplit="3" ySplit="8" topLeftCell="D24" activePane="bottomRight" state="frozen"/>
      <selection pane="topRight" activeCell="D1" sqref="D1"/>
      <selection pane="bottomLeft" activeCell="A9" sqref="A9"/>
      <selection pane="bottomRight" activeCell="F29" sqref="F29"/>
    </sheetView>
  </sheetViews>
  <sheetFormatPr defaultRowHeight="15.75"/>
  <cols>
    <col min="1" max="1" width="5" style="6" customWidth="1"/>
    <col min="2" max="2" width="31.140625" style="6" customWidth="1"/>
    <col min="3" max="3" width="11" style="6" customWidth="1"/>
    <col min="4" max="4" width="18.5703125" style="6" customWidth="1"/>
    <col min="5" max="5" width="18.7109375" style="6" customWidth="1"/>
    <col min="6" max="6" width="17" style="6" customWidth="1"/>
    <col min="7" max="16384" width="9.140625" style="6"/>
  </cols>
  <sheetData>
    <row r="1" spans="1:7">
      <c r="E1" s="6" t="s">
        <v>90</v>
      </c>
    </row>
    <row r="2" spans="1:7">
      <c r="E2" s="6" t="s">
        <v>1</v>
      </c>
    </row>
    <row r="3" spans="1:7">
      <c r="E3" s="6" t="s">
        <v>2</v>
      </c>
    </row>
    <row r="4" spans="1:7">
      <c r="E4" s="6" t="s">
        <v>3</v>
      </c>
    </row>
    <row r="6" spans="1:7">
      <c r="A6" s="43" t="s">
        <v>89</v>
      </c>
      <c r="B6" s="43"/>
      <c r="C6" s="43"/>
      <c r="D6" s="43"/>
      <c r="E6" s="43"/>
      <c r="F6" s="43"/>
    </row>
    <row r="7" spans="1:7">
      <c r="D7" s="28"/>
      <c r="E7" s="20"/>
      <c r="F7" s="20"/>
    </row>
    <row r="8" spans="1:7" ht="63" customHeight="1">
      <c r="A8" s="5" t="s">
        <v>15</v>
      </c>
      <c r="B8" s="5" t="s">
        <v>16</v>
      </c>
      <c r="C8" s="5" t="s">
        <v>17</v>
      </c>
      <c r="D8" s="5" t="s">
        <v>18</v>
      </c>
      <c r="E8" s="5" t="s">
        <v>21</v>
      </c>
      <c r="F8" s="5" t="s">
        <v>19</v>
      </c>
    </row>
    <row r="9" spans="1:7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</row>
    <row r="10" spans="1:7" ht="47.25">
      <c r="A10" s="10" t="s">
        <v>26</v>
      </c>
      <c r="B10" s="9" t="s">
        <v>91</v>
      </c>
      <c r="C10" s="5" t="s">
        <v>47</v>
      </c>
      <c r="D10" s="5">
        <f>'Прил 4'!D13*1000</f>
        <v>316497.00000000006</v>
      </c>
      <c r="E10" s="5">
        <f>'Прил 4'!E13*1000</f>
        <v>326428</v>
      </c>
      <c r="F10" s="5">
        <f>'Прил 4'!F13*1000</f>
        <v>316580.99999999994</v>
      </c>
      <c r="G10" s="25"/>
    </row>
    <row r="11" spans="1:7" ht="33" customHeight="1">
      <c r="A11" s="10" t="s">
        <v>28</v>
      </c>
      <c r="B11" s="9" t="s">
        <v>92</v>
      </c>
      <c r="C11" s="5" t="s">
        <v>47</v>
      </c>
      <c r="D11" s="5">
        <v>32717</v>
      </c>
      <c r="E11" s="21">
        <v>33863</v>
      </c>
      <c r="F11" s="21">
        <v>32742</v>
      </c>
    </row>
    <row r="12" spans="1:7">
      <c r="A12" s="10"/>
      <c r="B12" s="11" t="s">
        <v>93</v>
      </c>
      <c r="C12" s="5" t="s">
        <v>47</v>
      </c>
      <c r="D12" s="22">
        <v>16752</v>
      </c>
      <c r="E12" s="34">
        <v>17358</v>
      </c>
      <c r="F12" s="34">
        <v>16740</v>
      </c>
    </row>
    <row r="13" spans="1:7">
      <c r="A13" s="10"/>
      <c r="B13" s="11" t="s">
        <v>94</v>
      </c>
      <c r="C13" s="5" t="s">
        <v>47</v>
      </c>
      <c r="D13" s="5">
        <f>D11-D12</f>
        <v>15965</v>
      </c>
      <c r="E13" s="5">
        <f t="shared" ref="E13:F13" si="0">E11-E12</f>
        <v>16505</v>
      </c>
      <c r="F13" s="5">
        <f t="shared" si="0"/>
        <v>16002</v>
      </c>
    </row>
    <row r="14" spans="1:7" ht="76.5" customHeight="1">
      <c r="A14" s="10" t="s">
        <v>98</v>
      </c>
      <c r="B14" s="9" t="s">
        <v>95</v>
      </c>
      <c r="C14" s="5" t="s">
        <v>47</v>
      </c>
      <c r="D14" s="5">
        <v>30235</v>
      </c>
      <c r="E14" s="21">
        <v>31416</v>
      </c>
      <c r="F14" s="21">
        <v>30247</v>
      </c>
    </row>
    <row r="15" spans="1:7">
      <c r="A15" s="10"/>
      <c r="B15" s="11" t="s">
        <v>93</v>
      </c>
      <c r="C15" s="5" t="s">
        <v>47</v>
      </c>
      <c r="D15" s="5">
        <v>15426</v>
      </c>
      <c r="E15" s="21">
        <v>16045</v>
      </c>
      <c r="F15" s="21">
        <v>15407</v>
      </c>
    </row>
    <row r="16" spans="1:7">
      <c r="A16" s="10"/>
      <c r="B16" s="11" t="s">
        <v>94</v>
      </c>
      <c r="C16" s="5" t="s">
        <v>47</v>
      </c>
      <c r="D16" s="5">
        <f>D14-D15</f>
        <v>14809</v>
      </c>
      <c r="E16" s="5">
        <f t="shared" ref="E16:F16" si="1">E14-E15</f>
        <v>15371</v>
      </c>
      <c r="F16" s="5">
        <f t="shared" si="1"/>
        <v>14840</v>
      </c>
    </row>
    <row r="17" spans="1:6" ht="31.5" customHeight="1">
      <c r="A17" s="10" t="s">
        <v>99</v>
      </c>
      <c r="B17" s="9" t="s">
        <v>96</v>
      </c>
      <c r="C17" s="5" t="s">
        <v>47</v>
      </c>
      <c r="D17" s="5">
        <f>D11-D14-D20</f>
        <v>1627</v>
      </c>
      <c r="E17" s="5">
        <f t="shared" ref="D17:F18" si="2">E11-E14-E20</f>
        <v>1617</v>
      </c>
      <c r="F17" s="5">
        <f t="shared" si="2"/>
        <v>1627</v>
      </c>
    </row>
    <row r="18" spans="1:6">
      <c r="A18" s="10"/>
      <c r="B18" s="11" t="s">
        <v>93</v>
      </c>
      <c r="C18" s="5" t="s">
        <v>47</v>
      </c>
      <c r="D18" s="5">
        <f t="shared" si="2"/>
        <v>839</v>
      </c>
      <c r="E18" s="5">
        <f t="shared" si="2"/>
        <v>858</v>
      </c>
      <c r="F18" s="5">
        <f t="shared" si="2"/>
        <v>840</v>
      </c>
    </row>
    <row r="19" spans="1:6">
      <c r="A19" s="10"/>
      <c r="B19" s="11" t="s">
        <v>94</v>
      </c>
      <c r="C19" s="5" t="s">
        <v>47</v>
      </c>
      <c r="D19" s="5">
        <f>D17-D18</f>
        <v>788</v>
      </c>
      <c r="E19" s="5">
        <f t="shared" ref="E19:F19" si="3">E17-E18</f>
        <v>759</v>
      </c>
      <c r="F19" s="5">
        <f t="shared" si="3"/>
        <v>787</v>
      </c>
    </row>
    <row r="20" spans="1:6" ht="31.5">
      <c r="A20" s="10" t="s">
        <v>100</v>
      </c>
      <c r="B20" s="9" t="s">
        <v>97</v>
      </c>
      <c r="C20" s="5" t="s">
        <v>47</v>
      </c>
      <c r="D20" s="5">
        <v>855</v>
      </c>
      <c r="E20" s="21">
        <v>830</v>
      </c>
      <c r="F20" s="21">
        <v>868</v>
      </c>
    </row>
    <row r="21" spans="1:6">
      <c r="A21" s="10"/>
      <c r="B21" s="11" t="s">
        <v>93</v>
      </c>
      <c r="C21" s="5" t="s">
        <v>47</v>
      </c>
      <c r="D21" s="5">
        <v>487</v>
      </c>
      <c r="E21" s="21">
        <v>455</v>
      </c>
      <c r="F21" s="21">
        <v>493</v>
      </c>
    </row>
    <row r="22" spans="1:6">
      <c r="A22" s="10"/>
      <c r="B22" s="11" t="s">
        <v>94</v>
      </c>
      <c r="C22" s="5" t="s">
        <v>47</v>
      </c>
      <c r="D22" s="5">
        <f>D20-D21</f>
        <v>368</v>
      </c>
      <c r="E22" s="5">
        <f t="shared" ref="E22:F22" si="4">E20-E21</f>
        <v>375</v>
      </c>
      <c r="F22" s="5">
        <f t="shared" si="4"/>
        <v>375</v>
      </c>
    </row>
    <row r="23" spans="1:6" ht="80.25" customHeight="1">
      <c r="A23" s="10" t="s">
        <v>36</v>
      </c>
      <c r="B23" s="9" t="s">
        <v>101</v>
      </c>
      <c r="C23" s="5" t="s">
        <v>47</v>
      </c>
      <c r="D23" s="5">
        <f>D10-D11</f>
        <v>283780.00000000006</v>
      </c>
      <c r="E23" s="5">
        <f t="shared" ref="E23:F23" si="5">E10-E11</f>
        <v>292565</v>
      </c>
      <c r="F23" s="5">
        <f t="shared" si="5"/>
        <v>283838.99999999994</v>
      </c>
    </row>
    <row r="24" spans="1:6">
      <c r="A24" s="10"/>
      <c r="B24" s="11" t="s">
        <v>93</v>
      </c>
      <c r="C24" s="5" t="s">
        <v>47</v>
      </c>
      <c r="D24" s="5">
        <v>149832</v>
      </c>
      <c r="E24" s="21">
        <v>155574</v>
      </c>
      <c r="F24" s="21">
        <v>148866</v>
      </c>
    </row>
    <row r="25" spans="1:6">
      <c r="A25" s="10"/>
      <c r="B25" s="11" t="s">
        <v>94</v>
      </c>
      <c r="C25" s="5" t="s">
        <v>47</v>
      </c>
      <c r="D25" s="21">
        <f t="shared" ref="D25:E25" si="6">D23-D24</f>
        <v>133948.00000000006</v>
      </c>
      <c r="E25" s="21">
        <f t="shared" si="6"/>
        <v>136991</v>
      </c>
      <c r="F25" s="21">
        <f>F23-F24</f>
        <v>134972.99999999994</v>
      </c>
    </row>
    <row r="26" spans="1:6" ht="31.5" customHeight="1">
      <c r="A26" s="10" t="s">
        <v>39</v>
      </c>
      <c r="B26" s="9" t="s">
        <v>102</v>
      </c>
      <c r="C26" s="5" t="s">
        <v>106</v>
      </c>
      <c r="D26" s="5">
        <v>1328</v>
      </c>
      <c r="E26" s="5">
        <v>1342</v>
      </c>
      <c r="F26" s="5">
        <v>1342</v>
      </c>
    </row>
    <row r="27" spans="1:6" ht="45.75" customHeight="1">
      <c r="A27" s="10" t="s">
        <v>40</v>
      </c>
      <c r="B27" s="9" t="s">
        <v>103</v>
      </c>
      <c r="C27" s="5" t="s">
        <v>106</v>
      </c>
      <c r="D27" s="5">
        <v>688</v>
      </c>
      <c r="E27" s="5">
        <v>731</v>
      </c>
      <c r="F27" s="5">
        <v>731</v>
      </c>
    </row>
    <row r="28" spans="1:6" ht="77.25" customHeight="1">
      <c r="A28" s="10" t="s">
        <v>105</v>
      </c>
      <c r="B28" s="9" t="s">
        <v>104</v>
      </c>
      <c r="C28" s="5" t="s">
        <v>106</v>
      </c>
      <c r="D28" s="5">
        <v>640</v>
      </c>
      <c r="E28" s="5">
        <v>611</v>
      </c>
      <c r="F28" s="5">
        <v>611</v>
      </c>
    </row>
    <row r="29" spans="1:6" ht="47.25">
      <c r="A29" s="10" t="s">
        <v>41</v>
      </c>
      <c r="B29" s="9" t="s">
        <v>107</v>
      </c>
      <c r="C29" s="5" t="s">
        <v>106</v>
      </c>
      <c r="D29" s="5">
        <v>4148</v>
      </c>
      <c r="E29" s="5">
        <v>4165</v>
      </c>
      <c r="F29" s="5">
        <v>4165</v>
      </c>
    </row>
    <row r="30" spans="1:6" ht="47.25">
      <c r="A30" s="10" t="s">
        <v>51</v>
      </c>
      <c r="B30" s="9" t="s">
        <v>108</v>
      </c>
      <c r="C30" s="5" t="s">
        <v>106</v>
      </c>
      <c r="D30" s="5">
        <v>702</v>
      </c>
      <c r="E30" s="5">
        <v>783</v>
      </c>
      <c r="F30" s="5">
        <v>783</v>
      </c>
    </row>
    <row r="31" spans="1:6" ht="79.5" customHeight="1">
      <c r="A31" s="10" t="s">
        <v>52</v>
      </c>
      <c r="B31" s="9" t="s">
        <v>109</v>
      </c>
      <c r="C31" s="5" t="s">
        <v>106</v>
      </c>
      <c r="D31" s="5">
        <v>3446</v>
      </c>
      <c r="E31" s="5">
        <v>3382</v>
      </c>
      <c r="F31" s="5">
        <v>3382</v>
      </c>
    </row>
    <row r="32" spans="1:6" ht="31.5">
      <c r="A32" s="10" t="s">
        <v>62</v>
      </c>
      <c r="B32" s="9" t="s">
        <v>110</v>
      </c>
      <c r="C32" s="5"/>
      <c r="D32" s="5">
        <v>4245</v>
      </c>
      <c r="E32" s="5">
        <v>4245</v>
      </c>
      <c r="F32" s="5">
        <v>4245</v>
      </c>
    </row>
    <row r="33" spans="1:6" ht="32.25" customHeight="1">
      <c r="A33" s="10" t="s">
        <v>77</v>
      </c>
      <c r="B33" s="9" t="s">
        <v>111</v>
      </c>
      <c r="C33" s="5" t="s">
        <v>130</v>
      </c>
      <c r="D33" s="35">
        <f>'Прил 4'!D17*1000</f>
        <v>2400204.8909704778</v>
      </c>
      <c r="E33" s="35">
        <f>'Прил 4'!E17*1000</f>
        <v>2959716.7103379322</v>
      </c>
      <c r="F33" s="35">
        <f>'Прил 4'!F17*1000</f>
        <v>4116717.3173079966</v>
      </c>
    </row>
    <row r="34" spans="1:6" ht="63">
      <c r="A34" s="10" t="s">
        <v>112</v>
      </c>
      <c r="B34" s="9" t="s">
        <v>115</v>
      </c>
      <c r="C34" s="5"/>
      <c r="D34" s="5"/>
      <c r="E34" s="5"/>
      <c r="F34" s="5"/>
    </row>
    <row r="35" spans="1:6" ht="31.5">
      <c r="A35" s="10" t="s">
        <v>113</v>
      </c>
      <c r="B35" s="9" t="s">
        <v>79</v>
      </c>
      <c r="C35" s="5" t="s">
        <v>81</v>
      </c>
      <c r="D35" s="21">
        <f>'Прил 4'!D28</f>
        <v>1110</v>
      </c>
      <c r="E35" s="21">
        <f>'Прил 4'!E28</f>
        <v>1103</v>
      </c>
      <c r="F35" s="21">
        <f>'Прил 4'!F28</f>
        <v>1154</v>
      </c>
    </row>
    <row r="36" spans="1:6" ht="31.5">
      <c r="A36" s="10" t="s">
        <v>114</v>
      </c>
      <c r="B36" s="9" t="s">
        <v>80</v>
      </c>
      <c r="C36" s="5" t="s">
        <v>116</v>
      </c>
      <c r="D36" s="17">
        <f>'Прил 4'!D29</f>
        <v>68.935308306382964</v>
      </c>
      <c r="E36" s="17">
        <f>'Прил 4'!E29</f>
        <v>75.872726897562288</v>
      </c>
      <c r="F36" s="17">
        <f>'Прил 4'!F29</f>
        <v>91.626058346217519</v>
      </c>
    </row>
    <row r="37" spans="1:6" ht="53.25" customHeight="1">
      <c r="A37" s="10" t="s">
        <v>117</v>
      </c>
      <c r="B37" s="9" t="s">
        <v>86</v>
      </c>
      <c r="C37" s="5"/>
      <c r="D37" s="44" t="s">
        <v>227</v>
      </c>
      <c r="E37" s="45"/>
      <c r="F37" s="46"/>
    </row>
    <row r="38" spans="1:6" ht="31.5">
      <c r="A38" s="10" t="s">
        <v>119</v>
      </c>
      <c r="B38" s="9" t="s">
        <v>118</v>
      </c>
      <c r="C38" s="5" t="s">
        <v>33</v>
      </c>
      <c r="D38" s="35">
        <v>34765.599999999991</v>
      </c>
      <c r="E38" s="35">
        <v>14319.15</v>
      </c>
      <c r="F38" s="35">
        <v>251318.1</v>
      </c>
    </row>
    <row r="39" spans="1:6" ht="31.5">
      <c r="A39" s="10" t="s">
        <v>120</v>
      </c>
      <c r="B39" s="9" t="s">
        <v>125</v>
      </c>
      <c r="C39" s="5" t="s">
        <v>33</v>
      </c>
      <c r="D39" s="35">
        <v>30882</v>
      </c>
      <c r="E39" s="35">
        <v>0</v>
      </c>
      <c r="F39" s="35">
        <v>9074</v>
      </c>
    </row>
    <row r="40" spans="1:6" ht="31.5">
      <c r="A40" s="10" t="s">
        <v>121</v>
      </c>
      <c r="B40" s="9" t="s">
        <v>126</v>
      </c>
      <c r="C40" s="5" t="s">
        <v>33</v>
      </c>
      <c r="D40" s="35">
        <f>'Прил 4'!D38*1000+'Прил 4'!D42*1000</f>
        <v>-540096.99999999988</v>
      </c>
      <c r="E40" s="35">
        <f>'Прил 4'!E38*1000+'Прил 4'!E42*1000</f>
        <v>155146.63543702796</v>
      </c>
      <c r="F40" s="35">
        <f>'Прил 4'!F38*1000+'Прил 4'!F42*1000</f>
        <v>328998.17499999999</v>
      </c>
    </row>
    <row r="41" spans="1:6">
      <c r="A41" s="10" t="s">
        <v>122</v>
      </c>
      <c r="B41" s="9" t="s">
        <v>127</v>
      </c>
      <c r="C41" s="5" t="s">
        <v>33</v>
      </c>
      <c r="D41" s="35">
        <v>-425783.01672920596</v>
      </c>
      <c r="E41" s="35">
        <v>-270903.34292019927</v>
      </c>
      <c r="F41" s="35">
        <v>1051.5540642723345</v>
      </c>
    </row>
    <row r="42" spans="1:6" ht="48" customHeight="1">
      <c r="A42" s="10" t="s">
        <v>123</v>
      </c>
      <c r="B42" s="9" t="s">
        <v>128</v>
      </c>
      <c r="C42" s="5" t="s">
        <v>49</v>
      </c>
      <c r="D42" s="17">
        <f>'Прил 2'!D18</f>
        <v>-11.727320900430264</v>
      </c>
      <c r="E42" s="17">
        <f>'Прил 2'!E18</f>
        <v>-6.3868169472783451</v>
      </c>
      <c r="F42" s="17">
        <f>'Прил 2'!F18</f>
        <v>2.1929047309583748E-2</v>
      </c>
    </row>
    <row r="43" spans="1:6" ht="123.75" customHeight="1">
      <c r="A43" s="10" t="s">
        <v>124</v>
      </c>
      <c r="B43" s="9" t="s">
        <v>129</v>
      </c>
      <c r="C43" s="5"/>
      <c r="D43" s="5" t="s">
        <v>231</v>
      </c>
      <c r="E43" s="27" t="s">
        <v>223</v>
      </c>
      <c r="F43" s="27" t="s">
        <v>229</v>
      </c>
    </row>
    <row r="45" spans="1:6">
      <c r="A45" s="6" t="s">
        <v>22</v>
      </c>
    </row>
  </sheetData>
  <mergeCells count="2">
    <mergeCell ref="A6:F6"/>
    <mergeCell ref="D37:F37"/>
  </mergeCells>
  <phoneticPr fontId="3" type="noConversion"/>
  <printOptions horizontalCentered="1"/>
  <pageMargins left="0.39370078740157483" right="0.39370078740157483" top="0.39370078740157483" bottom="0.59055118110236227" header="0.51181102362204722" footer="0.51181102362204722"/>
  <pageSetup paperSize="9" scale="94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17" sqref="D17"/>
    </sheetView>
  </sheetViews>
  <sheetFormatPr defaultRowHeight="15.75"/>
  <cols>
    <col min="1" max="1" width="4.85546875" style="6" customWidth="1"/>
    <col min="2" max="2" width="32.42578125" style="6" customWidth="1"/>
    <col min="3" max="3" width="11" style="6" customWidth="1"/>
    <col min="4" max="4" width="18.5703125" style="6" customWidth="1"/>
    <col min="5" max="5" width="17.85546875" style="6" customWidth="1"/>
    <col min="6" max="6" width="16.28515625" style="6" customWidth="1"/>
    <col min="7" max="16384" width="9.140625" style="6"/>
  </cols>
  <sheetData>
    <row r="1" spans="1:6">
      <c r="E1" s="6" t="s">
        <v>131</v>
      </c>
    </row>
    <row r="2" spans="1:6">
      <c r="E2" s="6" t="s">
        <v>1</v>
      </c>
    </row>
    <row r="3" spans="1:6">
      <c r="E3" s="6" t="s">
        <v>2</v>
      </c>
    </row>
    <row r="4" spans="1:6">
      <c r="E4" s="6" t="s">
        <v>3</v>
      </c>
    </row>
    <row r="6" spans="1:6">
      <c r="A6" s="43" t="s">
        <v>132</v>
      </c>
      <c r="B6" s="43"/>
      <c r="C6" s="43"/>
      <c r="D6" s="43"/>
      <c r="E6" s="43"/>
      <c r="F6" s="43"/>
    </row>
    <row r="7" spans="1:6">
      <c r="D7" s="20"/>
      <c r="E7" s="20"/>
      <c r="F7" s="20"/>
    </row>
    <row r="8" spans="1:6" ht="65.25" customHeight="1">
      <c r="A8" s="5" t="s">
        <v>15</v>
      </c>
      <c r="B8" s="5" t="s">
        <v>16</v>
      </c>
      <c r="C8" s="5" t="s">
        <v>17</v>
      </c>
      <c r="D8" s="5" t="s">
        <v>18</v>
      </c>
      <c r="E8" s="5" t="s">
        <v>21</v>
      </c>
      <c r="F8" s="5" t="s">
        <v>19</v>
      </c>
    </row>
    <row r="9" spans="1:6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</row>
    <row r="10" spans="1:6">
      <c r="A10" s="14" t="s">
        <v>26</v>
      </c>
      <c r="B10" s="9" t="s">
        <v>133</v>
      </c>
      <c r="C10" s="5" t="s">
        <v>46</v>
      </c>
      <c r="D10" s="5">
        <v>153.15</v>
      </c>
      <c r="E10" s="5">
        <v>153.15</v>
      </c>
      <c r="F10" s="5">
        <v>153.15</v>
      </c>
    </row>
    <row r="11" spans="1:6" ht="94.5" customHeight="1">
      <c r="A11" s="14" t="s">
        <v>39</v>
      </c>
      <c r="B11" s="9" t="s">
        <v>134</v>
      </c>
      <c r="C11" s="5" t="s">
        <v>46</v>
      </c>
      <c r="D11" s="5">
        <v>121.91999999999999</v>
      </c>
      <c r="E11" s="5">
        <v>131.45000000000002</v>
      </c>
      <c r="F11" s="5">
        <v>121.02000000000001</v>
      </c>
    </row>
    <row r="12" spans="1:6" ht="31.5">
      <c r="A12" s="14" t="s">
        <v>41</v>
      </c>
      <c r="B12" s="9" t="s">
        <v>135</v>
      </c>
      <c r="C12" s="5" t="s">
        <v>140</v>
      </c>
      <c r="D12" s="5">
        <v>250.98899999999998</v>
      </c>
      <c r="E12" s="5">
        <v>262.04699999999997</v>
      </c>
      <c r="F12" s="5">
        <v>250.96</v>
      </c>
    </row>
    <row r="13" spans="1:6" ht="31.5">
      <c r="A13" s="14" t="s">
        <v>62</v>
      </c>
      <c r="B13" s="9" t="s">
        <v>136</v>
      </c>
      <c r="C13" s="5" t="s">
        <v>140</v>
      </c>
      <c r="D13" s="5">
        <v>316.49700000000007</v>
      </c>
      <c r="E13" s="5">
        <v>326.428</v>
      </c>
      <c r="F13" s="5">
        <v>316.58099999999996</v>
      </c>
    </row>
    <row r="14" spans="1:6" ht="31.5">
      <c r="A14" s="14" t="s">
        <v>77</v>
      </c>
      <c r="B14" s="9" t="s">
        <v>137</v>
      </c>
      <c r="C14" s="5" t="s">
        <v>141</v>
      </c>
      <c r="D14" s="5">
        <v>461.89699999999999</v>
      </c>
      <c r="E14" s="5">
        <v>480.44400000000002</v>
      </c>
      <c r="F14" s="5">
        <v>469.96100000000001</v>
      </c>
    </row>
    <row r="15" spans="1:6" ht="24.75" customHeight="1">
      <c r="A15" s="14" t="s">
        <v>112</v>
      </c>
      <c r="B15" s="9" t="s">
        <v>138</v>
      </c>
      <c r="C15" s="5" t="s">
        <v>141</v>
      </c>
      <c r="D15" s="5">
        <f>D14</f>
        <v>461.89699999999999</v>
      </c>
      <c r="E15" s="5">
        <f t="shared" ref="E15:F15" si="0">E14</f>
        <v>480.44400000000002</v>
      </c>
      <c r="F15" s="5">
        <f t="shared" si="0"/>
        <v>469.96100000000001</v>
      </c>
    </row>
    <row r="16" spans="1:6" ht="31.5">
      <c r="A16" s="14" t="s">
        <v>119</v>
      </c>
      <c r="B16" s="9" t="s">
        <v>139</v>
      </c>
      <c r="C16" s="5" t="s">
        <v>142</v>
      </c>
      <c r="D16" s="17">
        <f>D17+D19</f>
        <v>3735.2985739492547</v>
      </c>
      <c r="E16" s="17">
        <f>E17+E19</f>
        <v>4380.7084298180162</v>
      </c>
      <c r="F16" s="17">
        <f>F17+F19</f>
        <v>5917.4129028358711</v>
      </c>
    </row>
    <row r="17" spans="1:6" ht="31.5">
      <c r="A17" s="14" t="s">
        <v>143</v>
      </c>
      <c r="B17" s="9" t="s">
        <v>144</v>
      </c>
      <c r="C17" s="5" t="s">
        <v>142</v>
      </c>
      <c r="D17" s="17">
        <v>2400.2048909704777</v>
      </c>
      <c r="E17" s="17">
        <v>2959.716710337932</v>
      </c>
      <c r="F17" s="17">
        <v>4116.7173173079964</v>
      </c>
    </row>
    <row r="18" spans="1:6" ht="31.5">
      <c r="A18" s="14" t="s">
        <v>147</v>
      </c>
      <c r="B18" s="9" t="s">
        <v>145</v>
      </c>
      <c r="C18" s="5" t="s">
        <v>142</v>
      </c>
      <c r="D18" s="5" t="s">
        <v>222</v>
      </c>
      <c r="E18" s="5" t="s">
        <v>222</v>
      </c>
      <c r="F18" s="5" t="s">
        <v>222</v>
      </c>
    </row>
    <row r="19" spans="1:6" ht="47.25">
      <c r="A19" s="14" t="s">
        <v>148</v>
      </c>
      <c r="B19" s="9" t="s">
        <v>146</v>
      </c>
      <c r="C19" s="5" t="s">
        <v>142</v>
      </c>
      <c r="D19" s="17">
        <v>1335.093682978777</v>
      </c>
      <c r="E19" s="17">
        <v>1420.9917194800837</v>
      </c>
      <c r="F19" s="17">
        <v>1800.6955855278743</v>
      </c>
    </row>
    <row r="20" spans="1:6">
      <c r="A20" s="14" t="s">
        <v>120</v>
      </c>
      <c r="B20" s="9" t="s">
        <v>149</v>
      </c>
      <c r="C20" s="5" t="s">
        <v>142</v>
      </c>
      <c r="D20" s="17">
        <f>D21+D23</f>
        <v>1205.8702000000001</v>
      </c>
      <c r="E20" s="17">
        <f>E21+E23</f>
        <v>1247.2104728882707</v>
      </c>
      <c r="F20" s="17">
        <f>F21+F23</f>
        <v>1427.4841051056228</v>
      </c>
    </row>
    <row r="21" spans="1:6" ht="31.5">
      <c r="A21" s="14" t="s">
        <v>152</v>
      </c>
      <c r="B21" s="9" t="s">
        <v>150</v>
      </c>
      <c r="C21" s="5" t="s">
        <v>142</v>
      </c>
      <c r="D21" s="17">
        <v>644.75179585086846</v>
      </c>
      <c r="E21" s="17">
        <v>676.14900127110843</v>
      </c>
      <c r="F21" s="17">
        <v>763.09799415425516</v>
      </c>
    </row>
    <row r="22" spans="1:6" ht="47.25">
      <c r="A22" s="14"/>
      <c r="B22" s="9" t="s">
        <v>151</v>
      </c>
      <c r="C22" s="5" t="s">
        <v>153</v>
      </c>
      <c r="D22" s="23">
        <v>480.13035401077292</v>
      </c>
      <c r="E22" s="23">
        <v>471.05285436214808</v>
      </c>
      <c r="F22" s="23">
        <v>480.0152561607058</v>
      </c>
    </row>
    <row r="23" spans="1:6" ht="19.5" customHeight="1">
      <c r="A23" s="14" t="s">
        <v>154</v>
      </c>
      <c r="B23" s="9" t="s">
        <v>155</v>
      </c>
      <c r="C23" s="5" t="s">
        <v>142</v>
      </c>
      <c r="D23" s="17">
        <v>561.11840414913161</v>
      </c>
      <c r="E23" s="17">
        <v>571.06147161716228</v>
      </c>
      <c r="F23" s="17">
        <v>664.38611095136753</v>
      </c>
    </row>
    <row r="24" spans="1:6" ht="33" customHeight="1">
      <c r="A24" s="14"/>
      <c r="B24" s="9" t="s">
        <v>156</v>
      </c>
      <c r="C24" s="5" t="s">
        <v>157</v>
      </c>
      <c r="D24" s="23">
        <v>187.65872045066325</v>
      </c>
      <c r="E24" s="23">
        <v>181.17468987020342</v>
      </c>
      <c r="F24" s="23">
        <v>187.94914726966707</v>
      </c>
    </row>
    <row r="25" spans="1:6" ht="83.25" customHeight="1">
      <c r="A25" s="14"/>
      <c r="B25" s="9" t="s">
        <v>158</v>
      </c>
      <c r="C25" s="5"/>
      <c r="D25" s="22" t="s">
        <v>222</v>
      </c>
      <c r="E25" s="22" t="s">
        <v>230</v>
      </c>
      <c r="F25" s="22" t="s">
        <v>222</v>
      </c>
    </row>
    <row r="26" spans="1:6">
      <c r="A26" s="14" t="s">
        <v>121</v>
      </c>
      <c r="B26" s="9" t="s">
        <v>159</v>
      </c>
      <c r="C26" s="5" t="s">
        <v>142</v>
      </c>
      <c r="D26" s="17">
        <v>138.29478999999998</v>
      </c>
      <c r="E26" s="17">
        <v>147.66845172186058</v>
      </c>
      <c r="F26" s="17">
        <v>225.66264700495088</v>
      </c>
    </row>
    <row r="27" spans="1:6" ht="63">
      <c r="A27" s="14" t="s">
        <v>122</v>
      </c>
      <c r="B27" s="9" t="s">
        <v>115</v>
      </c>
      <c r="C27" s="5"/>
      <c r="D27" s="21"/>
      <c r="E27" s="21"/>
      <c r="F27" s="5"/>
    </row>
    <row r="28" spans="1:6" ht="31.5">
      <c r="A28" s="14" t="s">
        <v>163</v>
      </c>
      <c r="B28" s="9" t="s">
        <v>160</v>
      </c>
      <c r="C28" s="5" t="s">
        <v>81</v>
      </c>
      <c r="D28" s="21">
        <v>1110</v>
      </c>
      <c r="E28" s="21">
        <v>1103</v>
      </c>
      <c r="F28" s="5">
        <v>1154</v>
      </c>
    </row>
    <row r="29" spans="1:6" ht="31.5">
      <c r="A29" s="14" t="s">
        <v>164</v>
      </c>
      <c r="B29" s="9" t="s">
        <v>161</v>
      </c>
      <c r="C29" s="5" t="s">
        <v>116</v>
      </c>
      <c r="D29" s="17">
        <v>68.935308306382964</v>
      </c>
      <c r="E29" s="17">
        <v>75.872726897562288</v>
      </c>
      <c r="F29" s="17">
        <v>91.626058346217519</v>
      </c>
    </row>
    <row r="30" spans="1:6" ht="51" customHeight="1">
      <c r="A30" s="14" t="s">
        <v>165</v>
      </c>
      <c r="B30" s="9" t="s">
        <v>162</v>
      </c>
      <c r="C30" s="5"/>
      <c r="D30" s="44" t="s">
        <v>227</v>
      </c>
      <c r="E30" s="45"/>
      <c r="F30" s="46"/>
    </row>
    <row r="31" spans="1:6" ht="33" customHeight="1">
      <c r="A31" s="14" t="s">
        <v>123</v>
      </c>
      <c r="B31" s="9" t="s">
        <v>166</v>
      </c>
      <c r="C31" s="5" t="s">
        <v>142</v>
      </c>
      <c r="D31" s="17">
        <f>D32+D34</f>
        <v>5239.8795739492543</v>
      </c>
      <c r="E31" s="17">
        <f>E32+E34</f>
        <v>5288.5617943809884</v>
      </c>
      <c r="F31" s="17">
        <f>F32+F34</f>
        <v>6613.7150329110418</v>
      </c>
    </row>
    <row r="32" spans="1:6" ht="31.5">
      <c r="A32" s="14" t="s">
        <v>167</v>
      </c>
      <c r="B32" s="9" t="s">
        <v>175</v>
      </c>
      <c r="C32" s="5" t="s">
        <v>142</v>
      </c>
      <c r="D32" s="17">
        <v>3956.2372909704777</v>
      </c>
      <c r="E32" s="17">
        <v>3889.5866222097293</v>
      </c>
      <c r="F32" s="17">
        <v>4976.2210923079956</v>
      </c>
    </row>
    <row r="33" spans="1:6" ht="31.5">
      <c r="A33" s="14" t="s">
        <v>168</v>
      </c>
      <c r="B33" s="9" t="s">
        <v>176</v>
      </c>
      <c r="C33" s="5" t="s">
        <v>142</v>
      </c>
      <c r="D33" s="17" t="s">
        <v>222</v>
      </c>
      <c r="E33" s="17" t="s">
        <v>222</v>
      </c>
      <c r="F33" s="17" t="s">
        <v>222</v>
      </c>
    </row>
    <row r="34" spans="1:6" ht="47.25">
      <c r="A34" s="14" t="s">
        <v>169</v>
      </c>
      <c r="B34" s="9" t="s">
        <v>177</v>
      </c>
      <c r="C34" s="5" t="s">
        <v>142</v>
      </c>
      <c r="D34" s="17">
        <v>1283.6422829787771</v>
      </c>
      <c r="E34" s="17">
        <v>1398.9751721712587</v>
      </c>
      <c r="F34" s="17">
        <v>1637.4939406030462</v>
      </c>
    </row>
    <row r="35" spans="1:6" ht="31.5">
      <c r="A35" s="14" t="s">
        <v>124</v>
      </c>
      <c r="B35" s="9" t="s">
        <v>170</v>
      </c>
      <c r="C35" s="5" t="s">
        <v>142</v>
      </c>
      <c r="D35" s="17">
        <f>D36</f>
        <v>969.48400000000004</v>
      </c>
      <c r="E35" s="17">
        <f>E36</f>
        <v>1063</v>
      </c>
      <c r="F35" s="17">
        <f>F36</f>
        <v>1063</v>
      </c>
    </row>
    <row r="36" spans="1:6" ht="31.5">
      <c r="A36" s="14"/>
      <c r="B36" s="9" t="s">
        <v>171</v>
      </c>
      <c r="C36" s="5" t="s">
        <v>142</v>
      </c>
      <c r="D36" s="17">
        <v>969.48400000000004</v>
      </c>
      <c r="E36" s="17">
        <v>1063</v>
      </c>
      <c r="F36" s="17">
        <v>1063</v>
      </c>
    </row>
    <row r="37" spans="1:6" ht="17.25" customHeight="1">
      <c r="A37" s="14"/>
      <c r="B37" s="9" t="s">
        <v>172</v>
      </c>
      <c r="C37" s="5" t="s">
        <v>142</v>
      </c>
      <c r="D37" s="5" t="s">
        <v>222</v>
      </c>
      <c r="E37" s="5" t="s">
        <v>222</v>
      </c>
      <c r="F37" s="5" t="s">
        <v>222</v>
      </c>
    </row>
    <row r="38" spans="1:6" ht="31.5">
      <c r="A38" s="14" t="s">
        <v>173</v>
      </c>
      <c r="B38" s="9" t="s">
        <v>174</v>
      </c>
      <c r="C38" s="5" t="s">
        <v>142</v>
      </c>
      <c r="D38" s="17">
        <f>D39+D40+D41</f>
        <v>-540.09699999999987</v>
      </c>
      <c r="E38" s="17">
        <f t="shared" ref="E38:F38" si="1">E39+E40+E41</f>
        <v>65.141430627027958</v>
      </c>
      <c r="F38" s="17">
        <f t="shared" si="1"/>
        <v>328.998175</v>
      </c>
    </row>
    <row r="39" spans="1:6" ht="31.5">
      <c r="A39" s="14" t="s">
        <v>178</v>
      </c>
      <c r="B39" s="9" t="s">
        <v>175</v>
      </c>
      <c r="C39" s="5" t="s">
        <v>142</v>
      </c>
      <c r="D39" s="17">
        <v>-591.5483999999999</v>
      </c>
      <c r="E39" s="17">
        <v>43.124883318202862</v>
      </c>
      <c r="F39" s="17">
        <v>203.49622500000001</v>
      </c>
    </row>
    <row r="40" spans="1:6" ht="31.5">
      <c r="A40" s="14" t="s">
        <v>179</v>
      </c>
      <c r="B40" s="9" t="s">
        <v>176</v>
      </c>
      <c r="C40" s="5" t="s">
        <v>142</v>
      </c>
      <c r="D40" s="5">
        <v>0</v>
      </c>
      <c r="E40" s="5">
        <v>0</v>
      </c>
      <c r="F40" s="5">
        <v>0</v>
      </c>
    </row>
    <row r="41" spans="1:6" ht="47.25">
      <c r="A41" s="14" t="s">
        <v>180</v>
      </c>
      <c r="B41" s="9" t="s">
        <v>177</v>
      </c>
      <c r="C41" s="5" t="s">
        <v>142</v>
      </c>
      <c r="D41" s="17">
        <v>51.4514</v>
      </c>
      <c r="E41" s="17">
        <v>22.0165473088251</v>
      </c>
      <c r="F41" s="17">
        <v>125.50194999999999</v>
      </c>
    </row>
    <row r="42" spans="1:6" ht="47.25">
      <c r="A42" s="14" t="s">
        <v>184</v>
      </c>
      <c r="B42" s="9" t="s">
        <v>185</v>
      </c>
      <c r="C42" s="5" t="s">
        <v>142</v>
      </c>
      <c r="D42" s="17">
        <f>D43+D45</f>
        <v>0</v>
      </c>
      <c r="E42" s="17">
        <f>E43+E45</f>
        <v>90.005204809999995</v>
      </c>
      <c r="F42" s="17">
        <f>F43+F45</f>
        <v>0</v>
      </c>
    </row>
    <row r="43" spans="1:6" ht="31.5">
      <c r="A43" s="14" t="s">
        <v>181</v>
      </c>
      <c r="B43" s="9" t="s">
        <v>175</v>
      </c>
      <c r="C43" s="5" t="s">
        <v>142</v>
      </c>
      <c r="D43" s="17"/>
      <c r="E43" s="17">
        <v>90.005204809999995</v>
      </c>
      <c r="F43" s="17"/>
    </row>
    <row r="44" spans="1:6" ht="31.5">
      <c r="A44" s="14" t="s">
        <v>182</v>
      </c>
      <c r="B44" s="9" t="s">
        <v>176</v>
      </c>
      <c r="C44" s="5" t="s">
        <v>142</v>
      </c>
      <c r="D44" s="5" t="s">
        <v>222</v>
      </c>
      <c r="E44" s="5" t="s">
        <v>222</v>
      </c>
      <c r="F44" s="5" t="s">
        <v>222</v>
      </c>
    </row>
    <row r="45" spans="1:6" ht="47.25">
      <c r="A45" s="14" t="s">
        <v>183</v>
      </c>
      <c r="B45" s="9" t="s">
        <v>177</v>
      </c>
      <c r="C45" s="5" t="s">
        <v>142</v>
      </c>
      <c r="D45" s="5"/>
      <c r="E45" s="5"/>
      <c r="F45" s="5"/>
    </row>
    <row r="46" spans="1:6">
      <c r="A46" s="14" t="s">
        <v>186</v>
      </c>
      <c r="B46" s="9" t="s">
        <v>127</v>
      </c>
      <c r="C46" s="5" t="s">
        <v>142</v>
      </c>
      <c r="D46" s="17">
        <f>'Прил 3'!D41/1000</f>
        <v>-425.78301672920594</v>
      </c>
      <c r="E46" s="17">
        <f>'Прил 3'!E41/1000</f>
        <v>-270.90334292019929</v>
      </c>
      <c r="F46" s="17">
        <f>'Прил 3'!F41/1000</f>
        <v>1.0515540642723344</v>
      </c>
    </row>
    <row r="47" spans="1:6" ht="48" customHeight="1">
      <c r="A47" s="14" t="s">
        <v>187</v>
      </c>
      <c r="B47" s="9" t="s">
        <v>128</v>
      </c>
      <c r="C47" s="5" t="s">
        <v>49</v>
      </c>
      <c r="D47" s="17">
        <f>'Прил 3'!D42</f>
        <v>-11.727320900430264</v>
      </c>
      <c r="E47" s="17">
        <f>'Прил 3'!E42</f>
        <v>-6.3868169472783451</v>
      </c>
      <c r="F47" s="17">
        <v>0.02</v>
      </c>
    </row>
    <row r="48" spans="1:6" ht="166.5" customHeight="1">
      <c r="A48" s="14" t="s">
        <v>188</v>
      </c>
      <c r="B48" s="9" t="s">
        <v>129</v>
      </c>
      <c r="C48" s="5"/>
      <c r="D48" s="5" t="s">
        <v>231</v>
      </c>
      <c r="E48" s="27" t="s">
        <v>223</v>
      </c>
      <c r="F48" s="27" t="s">
        <v>233</v>
      </c>
    </row>
    <row r="50" spans="1:1">
      <c r="A50" s="6" t="s">
        <v>22</v>
      </c>
    </row>
  </sheetData>
  <mergeCells count="2">
    <mergeCell ref="A6:F6"/>
    <mergeCell ref="D30:F30"/>
  </mergeCells>
  <phoneticPr fontId="0" type="noConversion"/>
  <printOptions horizontalCentered="1"/>
  <pageMargins left="0.39370078740157483" right="0.39370078740157483" top="0.39370078740157483" bottom="0.59055118110236227" header="0.51181102362204722" footer="0.51181102362204722"/>
  <pageSetup paperSize="9" scale="88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workbookViewId="0">
      <selection activeCell="D7" sqref="D7:I7"/>
    </sheetView>
  </sheetViews>
  <sheetFormatPr defaultRowHeight="15.75"/>
  <cols>
    <col min="1" max="1" width="5" style="6" customWidth="1"/>
    <col min="2" max="2" width="55.5703125" style="6" customWidth="1"/>
    <col min="3" max="3" width="14.5703125" style="6" customWidth="1"/>
    <col min="4" max="5" width="12.42578125" style="6" customWidth="1"/>
    <col min="6" max="6" width="11.140625" style="6" customWidth="1"/>
    <col min="7" max="7" width="10.7109375" style="6" customWidth="1"/>
    <col min="8" max="8" width="11" style="6" customWidth="1"/>
    <col min="9" max="9" width="11.7109375" style="6" customWidth="1"/>
    <col min="10" max="10" width="9.140625" style="6"/>
    <col min="11" max="11" width="10.28515625" style="6" customWidth="1"/>
    <col min="12" max="16384" width="9.140625" style="6"/>
  </cols>
  <sheetData>
    <row r="1" spans="1:9">
      <c r="H1" s="6" t="s">
        <v>189</v>
      </c>
    </row>
    <row r="2" spans="1:9">
      <c r="H2" s="6" t="s">
        <v>1</v>
      </c>
    </row>
    <row r="3" spans="1:9">
      <c r="H3" s="6" t="s">
        <v>2</v>
      </c>
    </row>
    <row r="4" spans="1:9">
      <c r="H4" s="6" t="s">
        <v>3</v>
      </c>
    </row>
    <row r="6" spans="1:9">
      <c r="A6" s="43" t="s">
        <v>190</v>
      </c>
      <c r="B6" s="43"/>
      <c r="C6" s="43"/>
      <c r="D6" s="43"/>
      <c r="E6" s="43"/>
      <c r="F6" s="43"/>
      <c r="G6" s="43"/>
      <c r="H6" s="43"/>
      <c r="I6" s="43"/>
    </row>
    <row r="7" spans="1:9" ht="12.75" customHeight="1">
      <c r="D7" s="51"/>
      <c r="E7" s="51"/>
      <c r="F7" s="51"/>
      <c r="G7" s="51"/>
      <c r="H7" s="51"/>
      <c r="I7" s="51"/>
    </row>
    <row r="8" spans="1:9" ht="63.75" customHeight="1">
      <c r="A8" s="49" t="s">
        <v>15</v>
      </c>
      <c r="B8" s="49" t="s">
        <v>16</v>
      </c>
      <c r="C8" s="49" t="s">
        <v>17</v>
      </c>
      <c r="D8" s="44" t="s">
        <v>18</v>
      </c>
      <c r="E8" s="46"/>
      <c r="F8" s="44" t="s">
        <v>21</v>
      </c>
      <c r="G8" s="46"/>
      <c r="H8" s="44" t="s">
        <v>19</v>
      </c>
      <c r="I8" s="46"/>
    </row>
    <row r="9" spans="1:9" ht="33" customHeight="1">
      <c r="A9" s="50"/>
      <c r="B9" s="50"/>
      <c r="C9" s="50"/>
      <c r="D9" s="5" t="s">
        <v>191</v>
      </c>
      <c r="E9" s="5" t="s">
        <v>192</v>
      </c>
      <c r="F9" s="5" t="s">
        <v>191</v>
      </c>
      <c r="G9" s="5" t="s">
        <v>192</v>
      </c>
      <c r="H9" s="5" t="s">
        <v>191</v>
      </c>
      <c r="I9" s="5" t="s">
        <v>192</v>
      </c>
    </row>
    <row r="10" spans="1:9">
      <c r="A10" s="8">
        <v>1</v>
      </c>
      <c r="B10" s="8">
        <v>2</v>
      </c>
      <c r="C10" s="8">
        <v>3</v>
      </c>
      <c r="D10" s="8"/>
      <c r="E10" s="8"/>
      <c r="F10" s="8">
        <v>4</v>
      </c>
      <c r="G10" s="8">
        <v>5</v>
      </c>
      <c r="H10" s="8">
        <v>6</v>
      </c>
      <c r="I10" s="8">
        <v>7</v>
      </c>
    </row>
    <row r="11" spans="1:9" ht="17.25" customHeight="1">
      <c r="A11" s="10" t="s">
        <v>26</v>
      </c>
      <c r="B11" s="9" t="s">
        <v>193</v>
      </c>
      <c r="C11" s="5"/>
      <c r="D11" s="5"/>
      <c r="E11" s="5"/>
      <c r="F11" s="5"/>
      <c r="G11" s="5"/>
      <c r="H11" s="5"/>
      <c r="I11" s="5"/>
    </row>
    <row r="12" spans="1:9">
      <c r="A12" s="10"/>
      <c r="B12" s="9" t="s">
        <v>197</v>
      </c>
      <c r="C12" s="5"/>
      <c r="D12" s="5"/>
      <c r="E12" s="5"/>
      <c r="F12" s="5"/>
      <c r="G12" s="5"/>
      <c r="H12" s="5"/>
      <c r="I12" s="5"/>
    </row>
    <row r="13" spans="1:9" ht="17.25" customHeight="1">
      <c r="A13" s="10"/>
      <c r="B13" s="9" t="s">
        <v>194</v>
      </c>
      <c r="C13" s="5" t="s">
        <v>201</v>
      </c>
      <c r="D13" s="5" t="s">
        <v>222</v>
      </c>
      <c r="E13" s="5" t="s">
        <v>222</v>
      </c>
      <c r="F13" s="19" t="s">
        <v>222</v>
      </c>
      <c r="G13" s="19" t="s">
        <v>222</v>
      </c>
      <c r="H13" s="19" t="s">
        <v>222</v>
      </c>
      <c r="I13" s="19" t="s">
        <v>222</v>
      </c>
    </row>
    <row r="14" spans="1:9" ht="18.75" customHeight="1">
      <c r="A14" s="10"/>
      <c r="B14" s="9" t="s">
        <v>195</v>
      </c>
      <c r="C14" s="5" t="s">
        <v>200</v>
      </c>
      <c r="D14" s="5" t="s">
        <v>222</v>
      </c>
      <c r="E14" s="5" t="s">
        <v>222</v>
      </c>
      <c r="F14" s="19" t="s">
        <v>222</v>
      </c>
      <c r="G14" s="19" t="s">
        <v>222</v>
      </c>
      <c r="H14" s="19" t="s">
        <v>222</v>
      </c>
      <c r="I14" s="19" t="s">
        <v>222</v>
      </c>
    </row>
    <row r="15" spans="1:9">
      <c r="A15" s="10"/>
      <c r="B15" s="9" t="s">
        <v>196</v>
      </c>
      <c r="C15" s="5" t="s">
        <v>200</v>
      </c>
      <c r="D15" s="17">
        <v>1452.48</v>
      </c>
      <c r="E15" s="17">
        <v>1407.66</v>
      </c>
      <c r="F15" s="17">
        <v>1335.78</v>
      </c>
      <c r="G15" s="17">
        <v>1403.905</v>
      </c>
      <c r="H15" s="17">
        <v>2330.3947198174997</v>
      </c>
      <c r="I15" s="17">
        <v>2330.3947198174997</v>
      </c>
    </row>
    <row r="16" spans="1:9">
      <c r="A16" s="10" t="s">
        <v>39</v>
      </c>
      <c r="B16" s="9" t="s">
        <v>198</v>
      </c>
      <c r="C16" s="5"/>
      <c r="D16" s="5"/>
      <c r="E16" s="5"/>
      <c r="F16" s="5"/>
      <c r="G16" s="5"/>
      <c r="H16" s="5"/>
      <c r="I16" s="5"/>
    </row>
    <row r="17" spans="1:9" ht="48" customHeight="1">
      <c r="A17" s="10" t="s">
        <v>40</v>
      </c>
      <c r="B17" s="9" t="s">
        <v>199</v>
      </c>
      <c r="C17" s="5" t="s">
        <v>200</v>
      </c>
      <c r="D17" s="5"/>
      <c r="E17" s="5"/>
      <c r="F17" s="5"/>
      <c r="G17" s="5"/>
      <c r="H17" s="5"/>
      <c r="I17" s="5"/>
    </row>
    <row r="18" spans="1:9" ht="22.5" customHeight="1">
      <c r="A18" s="47" t="s">
        <v>219</v>
      </c>
      <c r="B18" s="48"/>
      <c r="C18" s="5"/>
      <c r="D18" s="5"/>
      <c r="E18" s="5"/>
      <c r="F18" s="5"/>
      <c r="G18" s="5"/>
      <c r="H18" s="5"/>
      <c r="I18" s="5"/>
    </row>
    <row r="19" spans="1:9">
      <c r="A19" s="10" t="s">
        <v>41</v>
      </c>
      <c r="B19" s="9" t="s">
        <v>202</v>
      </c>
      <c r="C19" s="5"/>
      <c r="D19" s="5"/>
      <c r="E19" s="5"/>
      <c r="F19" s="5"/>
      <c r="G19" s="5"/>
      <c r="H19" s="5"/>
      <c r="I19" s="5"/>
    </row>
    <row r="20" spans="1:9" ht="15.75" customHeight="1">
      <c r="A20" s="10" t="s">
        <v>51</v>
      </c>
      <c r="B20" s="9" t="s">
        <v>203</v>
      </c>
      <c r="C20" s="5" t="s">
        <v>208</v>
      </c>
      <c r="D20" s="5"/>
      <c r="E20" s="5"/>
      <c r="F20" s="5"/>
      <c r="G20" s="5"/>
      <c r="H20" s="5"/>
      <c r="I20" s="5"/>
    </row>
    <row r="21" spans="1:9" ht="18.75" customHeight="1">
      <c r="A21" s="10"/>
      <c r="B21" s="9" t="s">
        <v>204</v>
      </c>
      <c r="C21" s="5" t="s">
        <v>208</v>
      </c>
      <c r="D21" s="5"/>
      <c r="E21" s="5"/>
      <c r="F21" s="5"/>
      <c r="G21" s="5"/>
      <c r="H21" s="5"/>
      <c r="I21" s="5"/>
    </row>
    <row r="22" spans="1:9">
      <c r="A22" s="10" t="s">
        <v>52</v>
      </c>
      <c r="B22" s="9" t="s">
        <v>205</v>
      </c>
      <c r="C22" s="5" t="s">
        <v>201</v>
      </c>
      <c r="D22" s="5"/>
      <c r="E22" s="5"/>
      <c r="F22" s="5"/>
      <c r="G22" s="5"/>
      <c r="H22" s="5"/>
      <c r="I22" s="5"/>
    </row>
    <row r="23" spans="1:9" ht="17.25" customHeight="1">
      <c r="A23" s="10" t="s">
        <v>53</v>
      </c>
      <c r="B23" s="9" t="s">
        <v>206</v>
      </c>
      <c r="C23" s="5" t="s">
        <v>209</v>
      </c>
      <c r="D23" s="33">
        <v>2728.7590524189945</v>
      </c>
      <c r="E23" s="33">
        <v>2728.756632015225</v>
      </c>
      <c r="F23" s="33">
        <v>2728.7566320172118</v>
      </c>
      <c r="G23" s="33">
        <v>2887.8213958486135</v>
      </c>
      <c r="H23" s="33">
        <v>2887.8213928797736</v>
      </c>
      <c r="I23" s="33">
        <v>4788.4150901377252</v>
      </c>
    </row>
    <row r="24" spans="1:9" ht="17.25" customHeight="1">
      <c r="A24" s="10" t="s">
        <v>54</v>
      </c>
      <c r="B24" s="9" t="s">
        <v>207</v>
      </c>
      <c r="C24" s="5" t="s">
        <v>209</v>
      </c>
      <c r="D24" s="33"/>
      <c r="E24" s="33"/>
      <c r="F24" s="33" t="s">
        <v>222</v>
      </c>
      <c r="G24" s="33" t="s">
        <v>222</v>
      </c>
      <c r="H24" s="33" t="s">
        <v>222</v>
      </c>
      <c r="I24" s="33" t="s">
        <v>222</v>
      </c>
    </row>
    <row r="25" spans="1:9">
      <c r="A25" s="10" t="s">
        <v>55</v>
      </c>
      <c r="B25" s="9" t="s">
        <v>210</v>
      </c>
      <c r="C25" s="5"/>
      <c r="D25" s="33"/>
      <c r="E25" s="33"/>
      <c r="F25" s="33"/>
      <c r="G25" s="33"/>
      <c r="H25" s="33"/>
      <c r="I25" s="33"/>
    </row>
    <row r="26" spans="1:9">
      <c r="A26" s="10"/>
      <c r="B26" s="9" t="s">
        <v>211</v>
      </c>
      <c r="C26" s="5" t="s">
        <v>212</v>
      </c>
      <c r="D26" s="33">
        <v>115.97</v>
      </c>
      <c r="E26" s="33">
        <v>155.76</v>
      </c>
      <c r="F26" s="33">
        <v>154.47999999999999</v>
      </c>
      <c r="G26" s="33">
        <v>154.47999999999999</v>
      </c>
      <c r="H26" s="33">
        <v>172.96</v>
      </c>
      <c r="I26" s="33">
        <v>172.99</v>
      </c>
    </row>
    <row r="27" spans="1:9" ht="22.5" customHeight="1">
      <c r="A27" s="47" t="s">
        <v>220</v>
      </c>
      <c r="B27" s="48"/>
      <c r="C27" s="5"/>
      <c r="D27" s="33"/>
      <c r="E27" s="33"/>
      <c r="F27" s="33"/>
      <c r="G27" s="33"/>
      <c r="H27" s="33"/>
      <c r="I27" s="33"/>
    </row>
    <row r="28" spans="1:9">
      <c r="A28" s="10" t="s">
        <v>41</v>
      </c>
      <c r="B28" s="9" t="s">
        <v>202</v>
      </c>
      <c r="C28" s="5"/>
      <c r="D28" s="33"/>
      <c r="E28" s="33"/>
      <c r="F28" s="33"/>
      <c r="G28" s="33"/>
      <c r="H28" s="33"/>
      <c r="I28" s="33"/>
    </row>
    <row r="29" spans="1:9" ht="15.75" customHeight="1">
      <c r="A29" s="10" t="s">
        <v>51</v>
      </c>
      <c r="B29" s="9" t="s">
        <v>203</v>
      </c>
      <c r="C29" s="5" t="s">
        <v>208</v>
      </c>
      <c r="D29" s="33"/>
      <c r="E29" s="33"/>
      <c r="F29" s="33"/>
      <c r="G29" s="33"/>
      <c r="H29" s="33"/>
      <c r="I29" s="33"/>
    </row>
    <row r="30" spans="1:9" ht="18.75" customHeight="1">
      <c r="A30" s="10"/>
      <c r="B30" s="9" t="s">
        <v>204</v>
      </c>
      <c r="C30" s="5" t="s">
        <v>208</v>
      </c>
      <c r="D30" s="33"/>
      <c r="E30" s="33"/>
      <c r="F30" s="33"/>
      <c r="G30" s="33"/>
      <c r="H30" s="33"/>
      <c r="I30" s="33"/>
    </row>
    <row r="31" spans="1:9">
      <c r="A31" s="10" t="s">
        <v>52</v>
      </c>
      <c r="B31" s="9" t="s">
        <v>205</v>
      </c>
      <c r="C31" s="5" t="s">
        <v>201</v>
      </c>
      <c r="D31" s="33"/>
      <c r="E31" s="33"/>
      <c r="F31" s="33"/>
      <c r="G31" s="33"/>
      <c r="H31" s="33"/>
      <c r="I31" s="33"/>
    </row>
    <row r="32" spans="1:9" ht="17.25" customHeight="1">
      <c r="A32" s="10" t="s">
        <v>53</v>
      </c>
      <c r="B32" s="9" t="s">
        <v>206</v>
      </c>
      <c r="C32" s="5" t="s">
        <v>209</v>
      </c>
      <c r="D32" s="33">
        <v>3438.7238519977932</v>
      </c>
      <c r="E32" s="33">
        <v>3438.7238526698925</v>
      </c>
      <c r="F32" s="33">
        <v>3438.7238527490626</v>
      </c>
      <c r="G32" s="33">
        <v>3681.5103014807028</v>
      </c>
      <c r="H32" s="33">
        <v>3681.5102990000391</v>
      </c>
      <c r="I32" s="33">
        <v>5783.9570358039746</v>
      </c>
    </row>
    <row r="33" spans="1:9" ht="17.25" customHeight="1">
      <c r="A33" s="10" t="s">
        <v>54</v>
      </c>
      <c r="B33" s="9" t="s">
        <v>207</v>
      </c>
      <c r="C33" s="5" t="s">
        <v>209</v>
      </c>
      <c r="D33" s="33"/>
      <c r="E33" s="33"/>
      <c r="F33" s="33" t="s">
        <v>222</v>
      </c>
      <c r="G33" s="33" t="s">
        <v>222</v>
      </c>
      <c r="H33" s="33" t="s">
        <v>222</v>
      </c>
      <c r="I33" s="33" t="s">
        <v>222</v>
      </c>
    </row>
    <row r="34" spans="1:9">
      <c r="A34" s="10" t="s">
        <v>55</v>
      </c>
      <c r="B34" s="9" t="s">
        <v>210</v>
      </c>
      <c r="C34" s="5"/>
      <c r="D34" s="33"/>
      <c r="E34" s="33"/>
      <c r="F34" s="33"/>
      <c r="G34" s="33"/>
      <c r="H34" s="33"/>
      <c r="I34" s="33"/>
    </row>
    <row r="35" spans="1:9">
      <c r="A35" s="10"/>
      <c r="B35" s="9" t="s">
        <v>211</v>
      </c>
      <c r="C35" s="5" t="s">
        <v>212</v>
      </c>
      <c r="D35" s="33">
        <v>103.79</v>
      </c>
      <c r="E35" s="33">
        <v>128.35</v>
      </c>
      <c r="F35" s="33">
        <v>120.76</v>
      </c>
      <c r="G35" s="33">
        <v>120.76</v>
      </c>
      <c r="H35" s="33">
        <v>120.76</v>
      </c>
      <c r="I35" s="33">
        <v>169.24557126363055</v>
      </c>
    </row>
    <row r="36" spans="1:9" ht="22.5" customHeight="1">
      <c r="A36" s="47" t="s">
        <v>221</v>
      </c>
      <c r="B36" s="48"/>
      <c r="C36" s="5"/>
      <c r="D36" s="33"/>
      <c r="E36" s="33"/>
      <c r="F36" s="33"/>
      <c r="G36" s="33"/>
      <c r="H36" s="33"/>
      <c r="I36" s="33"/>
    </row>
    <row r="37" spans="1:9">
      <c r="A37" s="10" t="s">
        <v>41</v>
      </c>
      <c r="B37" s="9" t="s">
        <v>202</v>
      </c>
      <c r="C37" s="5"/>
      <c r="D37" s="33"/>
      <c r="E37" s="33"/>
      <c r="F37" s="33"/>
      <c r="G37" s="33"/>
      <c r="H37" s="33"/>
      <c r="I37" s="33"/>
    </row>
    <row r="38" spans="1:9" ht="15.75" customHeight="1">
      <c r="A38" s="10" t="s">
        <v>51</v>
      </c>
      <c r="B38" s="9" t="s">
        <v>203</v>
      </c>
      <c r="C38" s="5" t="s">
        <v>208</v>
      </c>
      <c r="D38" s="33"/>
      <c r="E38" s="33"/>
      <c r="F38" s="33"/>
      <c r="G38" s="33"/>
      <c r="H38" s="33"/>
      <c r="I38" s="33"/>
    </row>
    <row r="39" spans="1:9" ht="18.75" customHeight="1">
      <c r="A39" s="10"/>
      <c r="B39" s="9" t="s">
        <v>204</v>
      </c>
      <c r="C39" s="5" t="s">
        <v>208</v>
      </c>
      <c r="D39" s="33"/>
      <c r="E39" s="33"/>
      <c r="F39" s="33"/>
      <c r="G39" s="33"/>
      <c r="H39" s="33"/>
      <c r="I39" s="33"/>
    </row>
    <row r="40" spans="1:9">
      <c r="A40" s="10" t="s">
        <v>52</v>
      </c>
      <c r="B40" s="9" t="s">
        <v>205</v>
      </c>
      <c r="C40" s="5" t="s">
        <v>201</v>
      </c>
      <c r="D40" s="33"/>
      <c r="E40" s="33"/>
      <c r="F40" s="33"/>
      <c r="G40" s="33"/>
      <c r="H40" s="33"/>
      <c r="I40" s="33"/>
    </row>
    <row r="41" spans="1:9" ht="17.25" customHeight="1">
      <c r="A41" s="10" t="s">
        <v>53</v>
      </c>
      <c r="B41" s="9" t="s">
        <v>206</v>
      </c>
      <c r="C41" s="5" t="s">
        <v>209</v>
      </c>
      <c r="D41" s="33">
        <v>3247.0643127221429</v>
      </c>
      <c r="E41" s="33">
        <v>3247.0643127221438</v>
      </c>
      <c r="F41" s="33">
        <v>3247.064393746713</v>
      </c>
      <c r="G41" s="33">
        <v>3828.7558107745658</v>
      </c>
      <c r="H41" s="33">
        <v>3828.755815409248</v>
      </c>
      <c r="I41" s="33">
        <v>5834.073720424376</v>
      </c>
    </row>
    <row r="42" spans="1:9" ht="17.25" customHeight="1">
      <c r="A42" s="10" t="s">
        <v>54</v>
      </c>
      <c r="B42" s="9" t="s">
        <v>207</v>
      </c>
      <c r="C42" s="5" t="s">
        <v>209</v>
      </c>
      <c r="D42" s="33"/>
      <c r="E42" s="33"/>
      <c r="F42" s="33" t="s">
        <v>222</v>
      </c>
      <c r="G42" s="33" t="s">
        <v>222</v>
      </c>
      <c r="H42" s="33" t="s">
        <v>222</v>
      </c>
      <c r="I42" s="33" t="s">
        <v>222</v>
      </c>
    </row>
    <row r="43" spans="1:9">
      <c r="A43" s="10" t="s">
        <v>55</v>
      </c>
      <c r="B43" s="9" t="s">
        <v>210</v>
      </c>
      <c r="C43" s="5"/>
      <c r="D43" s="33"/>
      <c r="E43" s="33"/>
      <c r="F43" s="33"/>
      <c r="G43" s="33"/>
      <c r="H43" s="33"/>
      <c r="I43" s="33"/>
    </row>
    <row r="44" spans="1:9">
      <c r="A44" s="10"/>
      <c r="B44" s="9" t="s">
        <v>211</v>
      </c>
      <c r="C44" s="5" t="s">
        <v>212</v>
      </c>
      <c r="D44" s="33">
        <v>32.880000000000003</v>
      </c>
      <c r="E44" s="33">
        <v>41.88</v>
      </c>
      <c r="F44" s="33">
        <v>41.88</v>
      </c>
      <c r="G44" s="33">
        <v>47.5</v>
      </c>
      <c r="H44" s="33">
        <v>47.5</v>
      </c>
      <c r="I44" s="33">
        <v>53.2</v>
      </c>
    </row>
    <row r="45" spans="1:9">
      <c r="A45" s="6" t="s">
        <v>22</v>
      </c>
    </row>
  </sheetData>
  <mergeCells count="13">
    <mergeCell ref="A36:B36"/>
    <mergeCell ref="A6:I6"/>
    <mergeCell ref="H8:I8"/>
    <mergeCell ref="F8:G8"/>
    <mergeCell ref="A8:A9"/>
    <mergeCell ref="B8:B9"/>
    <mergeCell ref="C8:C9"/>
    <mergeCell ref="D8:E8"/>
    <mergeCell ref="D7:E7"/>
    <mergeCell ref="F7:G7"/>
    <mergeCell ref="H7:I7"/>
    <mergeCell ref="A18:B18"/>
    <mergeCell ref="A27:B27"/>
  </mergeCells>
  <phoneticPr fontId="0" type="noConversion"/>
  <printOptions horizontalCentered="1"/>
  <pageMargins left="0.39370078740157483" right="0.39370078740157483" top="0.39370078740157483" bottom="0.59055118110236227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1</vt:lpstr>
      <vt:lpstr>Прил 2</vt:lpstr>
      <vt:lpstr>Прил 3</vt:lpstr>
      <vt:lpstr>Прил 4</vt:lpstr>
      <vt:lpstr>Прил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nikolaev_vu</cp:lastModifiedBy>
  <cp:lastPrinted>2015-04-14T02:18:32Z</cp:lastPrinted>
  <dcterms:created xsi:type="dcterms:W3CDTF">1996-10-08T23:32:33Z</dcterms:created>
  <dcterms:modified xsi:type="dcterms:W3CDTF">2015-04-23T21:40:47Z</dcterms:modified>
</cp:coreProperties>
</file>